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workbookProtection workbookAlgorithmName="SHA-512" workbookHashValue="kZbuEkATmSDEx2T23mREFuPZpV8vl7P3CygnfBmC8pfFNm2rSgH5yNoWzKxp1GQAmGj4O3qSmPMvhR26N9vMog==" workbookSaltValue="N/FfFZVlXRjEuJT6uHI7Jg==" workbookSpinCount="100000" lockStructure="1"/>
  <bookViews>
    <workbookView windowWidth="27945" windowHeight="12375" tabRatio="634" firstSheet="1" activeTab="1"/>
  </bookViews>
  <sheets>
    <sheet name="非正式执行（1级）" sheetId="8" state="hidden" r:id="rId1"/>
    <sheet name="计划跟踪（2级）" sheetId="9" r:id="rId2"/>
    <sheet name="充分定义（3级）" sheetId="13" state="hidden" r:id="rId3"/>
    <sheet name="量化控制（4级）" sheetId="15" state="hidden" r:id="rId4"/>
    <sheet name="持续优化（5级）" sheetId="16" state="hidden" r:id="rId5"/>
  </sheets>
  <definedNames>
    <definedName name="_xlnm._FilterDatabase" localSheetId="4" hidden="1">'持续优化（5级）'!$A$24:$AC$485</definedName>
    <definedName name="_xlnm.Print_Area" localSheetId="4">'持续优化（5级）'!$A$1:$K$485</definedName>
    <definedName name="_xlnm.Print_Area" localSheetId="2">'充分定义（3级）'!$A$1:$K$297</definedName>
    <definedName name="_xlnm.Print_Area" localSheetId="0">'非正式执行（1级）'!$A$1:$K$65</definedName>
    <definedName name="_xlnm.Print_Area" localSheetId="1">'计划跟踪（2级）'!$A$1:$K$129</definedName>
    <definedName name="_xlnm.Print_Area" localSheetId="3">'量化控制（4级）'!$A$1:$K$411</definedName>
    <definedName name="_xlnm.Print_Titles" localSheetId="4">'持续优化（5级）'!$24:$24</definedName>
    <definedName name="_xlnm.Print_Titles" localSheetId="2">'充分定义（3级）'!$24:$24</definedName>
    <definedName name="_xlnm.Print_Titles" localSheetId="0">'非正式执行（1级）'!$24:$24</definedName>
    <definedName name="_xlnm.Print_Titles" localSheetId="1">'计划跟踪（2级）'!$24:$24</definedName>
    <definedName name="_xlnm.Print_Titles" localSheetId="3">'量化控制（4级）'!$24:$24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<sst xmlns="http://schemas.openxmlformats.org/spreadsheetml/2006/main" count="3908" uniqueCount="1226">
  <si>
    <r>
      <rPr>
        <b/>
        <sz val="18"/>
        <color theme="1"/>
        <rFont val="仿宋"/>
        <charset val="134"/>
      </rPr>
      <t>数据安全能力成熟度企业自评表 非正式执行（1级）</t>
    </r>
    <r>
      <rPr>
        <sz val="11"/>
        <color theme="1"/>
        <rFont val="等线"/>
        <charset val="134"/>
        <scheme val="minor"/>
      </rPr>
      <t xml:space="preserve">
（适用GB/T 37988—2019）                                           </t>
    </r>
  </si>
  <si>
    <t xml:space="preserve">企业名称: ______________________________________________________________                                                   </t>
  </si>
  <si>
    <t>自评时间：                   年           月             日</t>
  </si>
  <si>
    <t>使用说明</t>
  </si>
  <si>
    <r>
      <rPr>
        <sz val="10"/>
        <color theme="1"/>
        <rFont val="等线"/>
        <charset val="134"/>
        <scheme val="minor"/>
      </rPr>
      <t>1、请企业根据自身真实情况，按如下条款要求符合度说明在自评表中</t>
    </r>
    <r>
      <rPr>
        <sz val="10"/>
        <color rgb="FFFF0000"/>
        <rFont val="等线"/>
        <charset val="134"/>
        <scheme val="minor"/>
      </rPr>
      <t>填写符合度</t>
    </r>
    <r>
      <rPr>
        <sz val="10"/>
        <color theme="1"/>
        <rFont val="等线"/>
        <charset val="134"/>
        <scheme val="minor"/>
      </rPr>
      <t>。
2、如有不适用于企业的</t>
    </r>
    <r>
      <rPr>
        <sz val="10"/>
        <color rgb="FFFF0000"/>
        <rFont val="等线"/>
        <charset val="134"/>
        <scheme val="minor"/>
      </rPr>
      <t>删减条款</t>
    </r>
    <r>
      <rPr>
        <sz val="10"/>
        <color theme="1"/>
        <rFont val="等线"/>
        <charset val="134"/>
        <scheme val="minor"/>
      </rPr>
      <t>，在自评表中将所对应的删减条款的</t>
    </r>
    <r>
      <rPr>
        <sz val="10"/>
        <color rgb="FFFF0000"/>
        <rFont val="等线"/>
        <charset val="134"/>
        <scheme val="minor"/>
      </rPr>
      <t>给定分值和符合度清空</t>
    </r>
    <r>
      <rPr>
        <sz val="10"/>
        <color theme="1"/>
        <rFont val="等线"/>
        <charset val="134"/>
        <scheme val="minor"/>
      </rPr>
      <t>，并做</t>
    </r>
    <r>
      <rPr>
        <sz val="10"/>
        <color rgb="FFFF0000"/>
        <rFont val="等线"/>
        <charset val="134"/>
        <scheme val="minor"/>
      </rPr>
      <t>备注说明</t>
    </r>
    <r>
      <rPr>
        <sz val="10"/>
        <color theme="1"/>
        <rFont val="等线"/>
        <charset val="134"/>
        <scheme val="minor"/>
      </rPr>
      <t>。</t>
    </r>
    <r>
      <rPr>
        <sz val="10"/>
        <color rgb="FFFF0000"/>
        <rFont val="等线"/>
        <charset val="134"/>
        <scheme val="minor"/>
      </rPr>
      <t xml:space="preserve">
</t>
    </r>
    <r>
      <rPr>
        <sz val="10"/>
        <color theme="1"/>
        <rFont val="等线"/>
        <charset val="134"/>
        <scheme val="minor"/>
      </rPr>
      <t>3、请</t>
    </r>
    <r>
      <rPr>
        <sz val="10"/>
        <color rgb="FFFF0000"/>
        <rFont val="等线"/>
        <charset val="134"/>
        <scheme val="minor"/>
      </rPr>
      <t>保留证实材料</t>
    </r>
    <r>
      <rPr>
        <sz val="10"/>
        <color theme="1"/>
        <rFont val="等线"/>
        <charset val="134"/>
        <scheme val="minor"/>
      </rPr>
      <t>，以确保现场审核时可提供。</t>
    </r>
  </si>
  <si>
    <t>条款要求自评符合度说明</t>
  </si>
  <si>
    <t>符合度</t>
  </si>
  <si>
    <t>要点</t>
  </si>
  <si>
    <t>完全满足</t>
  </si>
  <si>
    <t>大部分满足</t>
  </si>
  <si>
    <t>一般满足</t>
  </si>
  <si>
    <t>不满足</t>
  </si>
  <si>
    <r>
      <rPr>
        <b/>
        <sz val="11"/>
        <color theme="1"/>
        <rFont val="等线"/>
        <charset val="134"/>
        <scheme val="minor"/>
      </rPr>
      <t>在确定分数的过程中应遵循以下原则：</t>
    </r>
    <r>
      <rPr>
        <sz val="11"/>
        <color theme="1"/>
        <rFont val="等线"/>
        <charset val="134"/>
        <scheme val="minor"/>
      </rPr>
      <t xml:space="preserve">
a) 企业自评时，首先判定哪个符合度在总体上“最适合”企业在本自评项达到的水平。
b) 数据安全能力成熟度达到的水平是依据对评价准则中所有非删减条款综合评价的结果，并不是专门针对某一个要素进行评价或对每一个要素评价后进行平均的结果。</t>
    </r>
  </si>
  <si>
    <t>自评结果表述方式如下:</t>
  </si>
  <si>
    <t>综合分值</t>
  </si>
  <si>
    <t>说明</t>
  </si>
  <si>
    <t>0&lt;N&lt;2.5</t>
  </si>
  <si>
    <t>不符合</t>
  </si>
  <si>
    <t xml:space="preserve">2.5≤N≤5  </t>
  </si>
  <si>
    <t>符合非正式执行（1级）要求，建议申请本级别</t>
  </si>
  <si>
    <t>数据安全能力成熟度企业自评表</t>
  </si>
  <si>
    <t>PA过程域评分项目</t>
  </si>
  <si>
    <t>能力成熟度等级维度</t>
  </si>
  <si>
    <t>安全维度</t>
  </si>
  <si>
    <t>BP基本实践</t>
  </si>
  <si>
    <t>条款描述</t>
  </si>
  <si>
    <t>给定分值</t>
  </si>
  <si>
    <t>BP基本实践得分</t>
  </si>
  <si>
    <t>PA过程域
评价得分</t>
  </si>
  <si>
    <t>备注</t>
  </si>
  <si>
    <t>数据采集安全</t>
  </si>
  <si>
    <t>PA01数据分类分级</t>
  </si>
  <si>
    <t>等级1</t>
  </si>
  <si>
    <t>非正式执行</t>
  </si>
  <si>
    <t>制度流程</t>
  </si>
  <si>
    <t>BP.01.01</t>
  </si>
  <si>
    <t>组织未在任何业务建立成熟稳定的数据分类分级，仅根据临时需求或基于个人经验，对部分数据进行了分类或分级</t>
  </si>
  <si>
    <t>PA02数据采集安全管理</t>
  </si>
  <si>
    <t>BP.02.01</t>
  </si>
  <si>
    <t>未在任何业务建立成熟稳定的数据采集安全管理，仅根据临时需求或基于个人经验对个别数据采集进行安全管理</t>
  </si>
  <si>
    <t>PA03数据源鉴别及记录</t>
  </si>
  <si>
    <t>组织建设</t>
  </si>
  <si>
    <t>BP.03.01</t>
  </si>
  <si>
    <t>未对任何业务的采集数据源进行有效管理，仅根据临时需求或基于个人经验对采集的数据源进行临时记录</t>
  </si>
  <si>
    <t>PA04数据质量管理</t>
  </si>
  <si>
    <t>BP.04.01</t>
  </si>
  <si>
    <t>未在任何业务建立成熟稳定的数据质拭管理或监控，仅根据临时需求或基于个人经验考虑数据质报管理</t>
  </si>
  <si>
    <t>数据传输安全</t>
  </si>
  <si>
    <t>PA05数据传输加密</t>
  </si>
  <si>
    <t>BP.05.01</t>
  </si>
  <si>
    <t>未在任何业务中建立成熟稳定的数据传输安全和密钥管理机制，仅根据个别业务需求、合规要求，对传输通道、传输节点或数据采用了临时的加密保护措施</t>
  </si>
  <si>
    <t>PA06网络可用性管理</t>
  </si>
  <si>
    <t>BP.06.01</t>
  </si>
  <si>
    <t>未在任何业务建立网络可用性管理，仅根据临时需求或基于个人经验对网络冗余建设进行规划</t>
  </si>
  <si>
    <t>数据存储安全</t>
  </si>
  <si>
    <t>PA07存储媒体安全</t>
  </si>
  <si>
    <t>BP.07.01</t>
  </si>
  <si>
    <t>未建立成熟稳定的存储媒体安全管理，仅根据临时需求或基于个人经验处理了存储媒体安全需求</t>
  </si>
  <si>
    <t>PA08逻辑存储安全</t>
  </si>
  <si>
    <t>BP.08.01</t>
  </si>
  <si>
    <t>未在任何业务中建立数据逻辑存储环境安全管理，仅根据临时需求或基于个人经验考虑了个别数据逻辑存储系统的安全管理</t>
  </si>
  <si>
    <t>PA09数据备份和恢复</t>
  </si>
  <si>
    <t>BP.09.01</t>
  </si>
  <si>
    <t>未在任何业务中建立成熟稳定的数据备份恢复机制，仅根据临时需求或基于个人经验对部分数据执行了临时的数据备份和恢复性测试</t>
  </si>
  <si>
    <t>数据处理安全</t>
  </si>
  <si>
    <t>PA10数据脱敏</t>
  </si>
  <si>
    <t>BP.10.01</t>
  </si>
  <si>
    <t>未在任何业务中建立数据脱敏的制度，仅根据临时需求或基于个人经验，在数据使用的过程中对某些数据字段执行了脱敏处理</t>
  </si>
  <si>
    <t>PA11数据分析安全</t>
  </si>
  <si>
    <t>BP.11.01</t>
  </si>
  <si>
    <t>未在任何业务中开展数据分析的安全风险控制，仅根据临时需求或基于个人经验在个别业务中考虑了数据分析的安全风险</t>
  </si>
  <si>
    <t>PA12数据正当使用</t>
  </si>
  <si>
    <t>BP.12.01</t>
  </si>
  <si>
    <t>未在业务中建立数据合规评估机制，仅根据临时需求或基于个人经验在个别业务系统中根据常识、法律法规或合同协议等要求关注了对数据的正当使用需求</t>
  </si>
  <si>
    <t>PA13数据处理环境安全</t>
  </si>
  <si>
    <t>BP.13.01</t>
  </si>
  <si>
    <t>未在任何业务开展成熟稳定的数据处理环境安全，仅根据临时需求或基于个人经验在部分业务系统中关注数据处理环境安全</t>
  </si>
  <si>
    <t>PA14数据导入导出安全</t>
  </si>
  <si>
    <t>BP.14.01</t>
  </si>
  <si>
    <t>未在任何业务开展成熟稳定的数据导入导出安全风险管控，仅根据临时需求或基于个人经验考虑了个别系统的数据导入导出安全需求</t>
  </si>
  <si>
    <t>数据交换安全</t>
  </si>
  <si>
    <t>PA15数据共享安全</t>
  </si>
  <si>
    <t>BP.15.01</t>
  </si>
  <si>
    <t>未在任何业务建立成熟稳定的数据共享安全风险管控，仅根据临时需求或基于个人经验对个别数据共享场景考虑了安全需求</t>
  </si>
  <si>
    <t>PA16数据发布安全</t>
  </si>
  <si>
    <t>BP.16.01</t>
  </si>
  <si>
    <t>未在任何业务建立成熟稳定的数据发布安全管理，仅根据临时需求或基于个人经验在个别场景考虑了数据发布安全风险</t>
  </si>
  <si>
    <t>PA17数据接口安全</t>
  </si>
  <si>
    <t>BP.17.01</t>
  </si>
  <si>
    <t>未在任何业务或系统中建立成熟稳定的数据接口安全管理，仅根据临时需求或基于个人经验在个别业务中关注了数据接口安全</t>
  </si>
  <si>
    <t>数据销毁安全</t>
  </si>
  <si>
    <t>PA18数据销毁处置</t>
  </si>
  <si>
    <t>BP.18.01</t>
  </si>
  <si>
    <t>未在任何业务建立成熟稳定的数据销毁处置，仅根据临时需求或基于个人经验在个别场景考虑了数据销毁的流程和方法</t>
  </si>
  <si>
    <t>PA19存储媒体销毁处置</t>
  </si>
  <si>
    <t>BP.19.01</t>
  </si>
  <si>
    <t>未在任何业务建立成熟稳定的存储媒体销毁管理，仅根据临时需求或基于个人经验考虑了对个别存储媒体进行安全销毁</t>
  </si>
  <si>
    <t>通用安全</t>
  </si>
  <si>
    <t>PA20数据安全策略规划</t>
  </si>
  <si>
    <t>BP.20.01</t>
  </si>
  <si>
    <t>未在任何业务中建立成熟稳定的数据安全制度规程，仅根据临时需求或基于个人经验，考虑了数据安全策略和规划</t>
  </si>
  <si>
    <t>PA21组织和人员管理</t>
  </si>
  <si>
    <t>BP.21.01</t>
  </si>
  <si>
    <t>未在任何业务中设立固定的数据安全管理人员，仅根据临时需求或基于个人经验，由个别人员临时承担了业务的数据安全工作</t>
  </si>
  <si>
    <t>BP.21.02</t>
  </si>
  <si>
    <t>未在任何业务建立成熟稳定的人力资源安全管理，仅根据临时需求或基于个人经验考虑过内部人员或第三方人员的数据安全管理</t>
  </si>
  <si>
    <t>PA22合规管理</t>
  </si>
  <si>
    <t>BP.22.01</t>
  </si>
  <si>
    <t>未在任何业务建立成熟稳定的个人信息保护、重要数据保护、跨境数据传输等方面的安全合规工作，仅根据临时需求或基于个人经验在个别业务中考虑了个人信息保护、重要数据保护、跨境数据传输的合规要求</t>
  </si>
  <si>
    <t>PA23数据资产管理</t>
  </si>
  <si>
    <t>BP.23.01</t>
  </si>
  <si>
    <t>未在任何业务实现成熟稳定的数据资产管理，仅根据临时需求或基于个人经验，摸排了个别业务的数据资产情况</t>
  </si>
  <si>
    <t>PA24数据供应链安全</t>
  </si>
  <si>
    <t>BP.24.01</t>
  </si>
  <si>
    <t>未在任何业务建立成熟稳定的供应链安全管理，仅根据临时需求或基于个人经验，考虑了个别数据供应链的安全管理</t>
  </si>
  <si>
    <t>PA25元数据管理</t>
  </si>
  <si>
    <t>BP.25.01</t>
  </si>
  <si>
    <t>未在任何业务建立成熟稳定的元数据管理，仅根据临时需求或基于个人经验，考虑了个别元数据管理需求</t>
  </si>
  <si>
    <t>PA26终端数据安全</t>
  </si>
  <si>
    <t>BP.26.01</t>
  </si>
  <si>
    <t>未在任何业务部门开展成熟稳定的终端数据安全管理，仅根据临时需求或基于个人经验考虑了终端数据安全管理需求</t>
  </si>
  <si>
    <t>PA27监控与审计</t>
  </si>
  <si>
    <t>BP.27.01</t>
  </si>
  <si>
    <t>未在任何业务建立成熟稳定的监控审计手段，仅根据临时需求或基于个人经验对个别业务进行了监控审计</t>
  </si>
  <si>
    <t>PA28鉴别与访问控制</t>
  </si>
  <si>
    <t>BP.28.01</t>
  </si>
  <si>
    <t>未在任何业务中建立成熟稳定的身份鉴别与访问控制机制，仅根据临时需求或基于个人经验在个别系统中采用了身份鉴别与访问控制手段</t>
  </si>
  <si>
    <t>PA29需求分析</t>
  </si>
  <si>
    <t>BP.29.01</t>
  </si>
  <si>
    <t>未在任何业务建立成熟稳定的数据安全需求分析机制，仅根据临时需求或基于个人经验对个别新业务进行了数据安全需求分析</t>
  </si>
  <si>
    <t>PA30安全事件应急</t>
  </si>
  <si>
    <t>BP.30.01</t>
  </si>
  <si>
    <t>未在任何业务建立成熟稳定的数据安全事件应急响应机制，仅根据临时需求或基于个人经验对个别数据安全事件进行过应急处理</t>
  </si>
  <si>
    <t>涉及项给定分值：
（注：有删减时，将删减条款给定分值和符合度清空）</t>
  </si>
  <si>
    <t>综合分值：</t>
  </si>
  <si>
    <t>注：
1.请按照认证依据标准逐条填写符合度，并对发现问题作出备注说明。
2.如有删减条款，将删减条款给定分值和符合度清空，并做备注说明。
3.BP基本实践得分=给定分值*符合度，PA过程域评价得分=其PA过程域下所有BP基本实践得分的加权平均，综合分值=PA过程域评价得分的加权平均，综合分值即为最终得分。</t>
  </si>
  <si>
    <t>附表十六</t>
  </si>
  <si>
    <r>
      <rPr>
        <b/>
        <sz val="18"/>
        <color theme="1"/>
        <rFont val="仿宋"/>
        <charset val="134"/>
      </rPr>
      <t>数据安全能力成熟度企业自评表 计划跟踪（2级）</t>
    </r>
    <r>
      <rPr>
        <sz val="11"/>
        <color theme="1"/>
        <rFont val="等线"/>
        <charset val="134"/>
        <scheme val="minor"/>
      </rPr>
      <t xml:space="preserve">
（适用GB/T 37988—2019）                                           </t>
    </r>
  </si>
  <si>
    <t>0&lt;N&lt;3</t>
  </si>
  <si>
    <t xml:space="preserve">3≤N≤5  </t>
  </si>
  <si>
    <t>符合计划跟踪（2级）要求，建议申请本级别</t>
  </si>
  <si>
    <t>等级2</t>
  </si>
  <si>
    <t>计划跟踪</t>
  </si>
  <si>
    <t>BP.01.02</t>
  </si>
  <si>
    <t>应由业务团队相关人员负责相关业务的数据分类分级</t>
  </si>
  <si>
    <t>BP.01.03</t>
  </si>
  <si>
    <t>应根据业务特性和外部合规要求，对核心业务的关键数据进行分类分级管理</t>
  </si>
  <si>
    <t>BP.02.02</t>
  </si>
  <si>
    <t>应由业务团队相关人员负责数据采集安全管理</t>
  </si>
  <si>
    <t>BP.02.03</t>
  </si>
  <si>
    <t>应明确核心业务数据采集原则，保证该业务数据采集的合法、正当</t>
  </si>
  <si>
    <t>BP.02.04</t>
  </si>
  <si>
    <t>核心业务应明示个人信息采集的目的、方式和范围，并经被收集者同意</t>
  </si>
  <si>
    <t>BP.03.02</t>
  </si>
  <si>
    <t>应由业务团队相关人员负责数据源鉴别和记录</t>
  </si>
  <si>
    <t>BP.03.03</t>
  </si>
  <si>
    <t>核心业务系统的在线数据采集和外部第三方采集，均应建立了相应机制执行数据源的鉴别和记录</t>
  </si>
  <si>
    <t>技术工具</t>
  </si>
  <si>
    <t>BP.03.04</t>
  </si>
  <si>
    <t>核心业务应具有技术工具支持对数据源的鉴别和记录</t>
  </si>
  <si>
    <t>BP.04.02</t>
  </si>
  <si>
    <t>应由业务团队相关人员根据业务需求进行数据质最管理</t>
  </si>
  <si>
    <t>BP.04.03</t>
  </si>
  <si>
    <t>在核心业务中应将数据质量管理或监控作为必要的环节</t>
  </si>
  <si>
    <t>BP.05.02</t>
  </si>
  <si>
    <t>应由业务团队相关人员负责对传输通道进行加密处理</t>
  </si>
  <si>
    <t>BP.05.03</t>
  </si>
  <si>
    <t>应根据合规要求和业务性能的需求，核心业务明确业务中需要加密传输的数据范围和加密算法</t>
  </si>
  <si>
    <t>BP.05.04</t>
  </si>
  <si>
    <t>应有对传输通道两端进行主体身份鉴别和认证的技术方案和工具</t>
  </si>
  <si>
    <t>BP.05.05</t>
  </si>
  <si>
    <t>应有对传输数据加密的技术方案和工具，包括针对关键的数据传输通道的加密方案（如采用TLS/SSL方式），及对传输数据内容进行加密</t>
  </si>
  <si>
    <t>BP.06.02</t>
  </si>
  <si>
    <t>应有负责网络的可用性管理的人员</t>
  </si>
  <si>
    <t>BP.06.03</t>
  </si>
  <si>
    <t>应在网络安全管理的制度中明确关键网络链路、网络（安全）设备的可用性管理要求，关键业务的网络架构应考虑网络的可用性建设需求</t>
  </si>
  <si>
    <t>BP.07.02</t>
  </si>
  <si>
    <t>应由业务团队相关人员根据实际业务需求负责执行存储媒体安全管理工作</t>
  </si>
  <si>
    <t>BP.07.03</t>
  </si>
  <si>
    <t>业务团队应明确存储媒体使用、购买、标记的安全制度</t>
  </si>
  <si>
    <t>人员能力</t>
  </si>
  <si>
    <t>BP.07.04</t>
  </si>
  <si>
    <t>业务团队中负责相关工作的人员，应熟悉存储媒体安全管理的相关制度要求</t>
  </si>
  <si>
    <t>BP.08.02</t>
  </si>
  <si>
    <t>应由业务团队相关人员负责相关数据逻辑存储系统（如数据库）的安全管理</t>
  </si>
  <si>
    <t>BP.08.03</t>
  </si>
  <si>
    <t>应采取技术工具支撑逻辑存储系统的安全管理，如配置扫描、身份鉴别、访问控制等</t>
  </si>
  <si>
    <t>BP.09.02</t>
  </si>
  <si>
    <t>业务团队应明确负责数据备份和恢复的岗位和人员</t>
  </si>
  <si>
    <t>BP.09.03</t>
  </si>
  <si>
    <t>业务团队应明确数据备份和恢复的制度</t>
  </si>
  <si>
    <t>BP.09.04</t>
  </si>
  <si>
    <t>应建立数据备份与恢复的技术工具</t>
  </si>
  <si>
    <t>BP.10.02</t>
  </si>
  <si>
    <t>应由业务团队相关人员负责数据脱敏工作</t>
  </si>
  <si>
    <t>BP.10.03</t>
  </si>
  <si>
    <t>负责该项工作的人员应了解数据脱敏的常用技术，并能够基于数据脱敏的具体场景保证业务和安全之间的需求平衡</t>
  </si>
  <si>
    <t>BP.10.04</t>
  </si>
  <si>
    <t>在核心业务中，应对业务中涉及的数据脱敏需求进行分析，明确脱敏的流程和方法</t>
  </si>
  <si>
    <t>BP.10.05</t>
  </si>
  <si>
    <t>应通过一定的技术工具（如敏感字段屏蔽等方式），实现对核心业务的数据脱敏</t>
  </si>
  <si>
    <t>BP.11.02</t>
  </si>
  <si>
    <t>应由业务团队相关人员负责数据分析过程中的数据安全风险控制</t>
  </si>
  <si>
    <t>BP.11.03</t>
  </si>
  <si>
    <t>核心业务应明确数据分析安全的原则或要求，如对个人明细数据、业务明细数据进行聚合分析过程中应考虑的关键安全风险等</t>
  </si>
  <si>
    <t>BP.11.04</t>
  </si>
  <si>
    <t>核心业务团队应对涉及个人信息的数据分析需求进行了人工审核，针对具体的数据分析场景制定了相应的隐私保护方案</t>
  </si>
  <si>
    <t>BP.12.02</t>
  </si>
  <si>
    <t>应由业务团队相关人员负责数据使用的合规性评估</t>
  </si>
  <si>
    <t>BP.12.03</t>
  </si>
  <si>
    <t>核心业务应明确数据使用正当性的制度，保证数据使用在声明的目的和范围内</t>
  </si>
  <si>
    <t>BP.13.02</t>
  </si>
  <si>
    <t>应由业务团队相关人员负责数据处理环境安全管理</t>
  </si>
  <si>
    <t>BP.13.03</t>
  </si>
  <si>
    <t>核心业务的数据处理环境，应实现了身份鉴别、访问控制、安全配置等</t>
  </si>
  <si>
    <t>BP.14.02</t>
  </si>
  <si>
    <t>应由业务团队相关人员负责对数据导入导出执行安全管理</t>
  </si>
  <si>
    <t>BP.14.03</t>
  </si>
  <si>
    <t>应明确核心业务数据导入导出安全制度或审批流程</t>
  </si>
  <si>
    <t>BP.14.04</t>
  </si>
  <si>
    <t>负责数据导入导出的人员应具备对数据导入导出业务的理解能力，掌握数据导入导出规程，并能够针对具体场景提出有效的解决方案</t>
  </si>
  <si>
    <t>BP.14.05</t>
  </si>
  <si>
    <t>应记录组织内部的数据导入导出行为，确保数据导入导出行为追溯</t>
  </si>
  <si>
    <t>BP.15.02</t>
  </si>
  <si>
    <t>应由业务团队相关人员负责对数据共享方案进行安全风险管控</t>
  </si>
  <si>
    <t>BP.15.03</t>
  </si>
  <si>
    <t>应明确核心业务数据共享安全评估机制，可从共享目的合理性、共享数据的范围和合规性、共享方式的安全性、共享后管理责任和约束措施等方面进行评估</t>
  </si>
  <si>
    <t>BP.15.04</t>
  </si>
  <si>
    <t>负责数据共享安全的人员应具备对数据共享业务的理解能力，能够结合合规性要求给出适当的安全解决方案</t>
  </si>
  <si>
    <t>BP.16.02</t>
  </si>
  <si>
    <t>应由业务团队相关人员负责数据发布的安全风险控制</t>
  </si>
  <si>
    <t>BP.16.03</t>
  </si>
  <si>
    <t>应明确核心业务数据公开发布的安全制度和审核流程</t>
  </si>
  <si>
    <t>BP.16.04</t>
  </si>
  <si>
    <t>负责数据发布安全工作的人员应基本理解数据发布安全的制度要求</t>
  </si>
  <si>
    <t>BP.17.02</t>
  </si>
  <si>
    <t>应由业务团队相关人员负责数据服务接口安全管理工作</t>
  </si>
  <si>
    <t>BP.17.03</t>
  </si>
  <si>
    <t>核心业务或系统应定义数据接口安全策略</t>
  </si>
  <si>
    <t>BP.17.04</t>
  </si>
  <si>
    <t>应采用技术工具实现对数据接口调用的身份鉴别和访问控制</t>
  </si>
  <si>
    <t>BP.17.05</t>
  </si>
  <si>
    <t>负责数据接口安全工作的人员应具备基本的数据接口调用的安全意识和安全知识</t>
  </si>
  <si>
    <t>BP.18.02</t>
  </si>
  <si>
    <t>应由业务团队相关人员负责数据销毁工作</t>
  </si>
  <si>
    <t>BP.18.03</t>
  </si>
  <si>
    <t>应明确核心业务数据销毁方案和存储媒体销毁方案</t>
  </si>
  <si>
    <t>BP.18.04</t>
  </si>
  <si>
    <t>应采用技术工具对核心业务存储媒体的数据内容进行擦除销毁</t>
  </si>
  <si>
    <t>BP.18.05</t>
  </si>
  <si>
    <t>负责数据销毁处置的人员应具备针对数据销毁的需求制定对应的数据销毁方案的能力</t>
  </si>
  <si>
    <t>BP.19.02</t>
  </si>
  <si>
    <t>应由业务团队相关人员负责存储媒体销毁管理</t>
  </si>
  <si>
    <t>BP.19.03</t>
  </si>
  <si>
    <t>应明确核心业务媒体销毁的流程和管理要求</t>
  </si>
  <si>
    <t>BP.19.04</t>
  </si>
  <si>
    <t>核心业务的存储媒体，应仅采用物理销毁的形式进行销毁</t>
  </si>
  <si>
    <t>BP.19.05</t>
  </si>
  <si>
    <t>相关人员应具备针对数据销毁需求能够明确判断媒体销毁的必要性</t>
  </si>
  <si>
    <t>BP.20.02</t>
  </si>
  <si>
    <t>应由业务团队具有人员负责制定业务的数据安全策略</t>
  </si>
  <si>
    <t>BP.20.03</t>
  </si>
  <si>
    <t>核心业务应基于主要的数据安全风险，建立以数据安全生存周期为核心思想的数据安全制度体系</t>
  </si>
  <si>
    <t>BP.20.04</t>
  </si>
  <si>
    <t>核心业务应负责该项工作的人员具备对组织执行数据安全风险评估，以及将数据安全要求提炼形成制度的能力</t>
  </si>
  <si>
    <t>BP.21.03</t>
  </si>
  <si>
    <t>应由业务团队相关人员负责人力资源管理中安全要求</t>
  </si>
  <si>
    <t>BP.21.04</t>
  </si>
  <si>
    <t>核心业务应具有数据安全职能部门或岗位，以实现对关键业务环节数据安全风险的有效管理</t>
  </si>
  <si>
    <t>BP.21.05</t>
  </si>
  <si>
    <t>核心业务应明确针对数据安全违规的纪律处理制度</t>
  </si>
  <si>
    <t>BP.21.06</t>
  </si>
  <si>
    <t>核心业务应对重要岗位候选者从法律法规、行业道德准则等层面执行背景调查</t>
  </si>
  <si>
    <t>BP.21.07</t>
  </si>
  <si>
    <t>核心业务应明确数据安全职能部门或岗位的制度，明确数据安全相关岗位和职责</t>
  </si>
  <si>
    <t>BP.21.08</t>
  </si>
  <si>
    <t>核心业务应明确数据安全培训计划，并按计划对相关人员开展数据安全培训</t>
  </si>
  <si>
    <t>BP.21.09</t>
  </si>
  <si>
    <t>应与所有涉及数据服务的人员签订安全责任协议和保密协议</t>
  </si>
  <si>
    <t>BP.21.10</t>
  </si>
  <si>
    <t>负责核心业务数据安全职能架构设置的人员，应能够充分了解目前数据安全在组织整体业务目标中的定位</t>
  </si>
  <si>
    <t>BP.22.02</t>
  </si>
  <si>
    <t>应由业务团队相关人员负责个人信息保护、重要数据保护、跨境数据传输等方面的数据安全合规管理</t>
  </si>
  <si>
    <t>BP.22.03</t>
  </si>
  <si>
    <t>核心业务应通过识别在个人信息保护、重要数据保护、跨境数据传输等方面的合规要求，将合规要求更新至核心业务相关的制度流程中，并在重要环节中设置了相应的管控措施</t>
  </si>
  <si>
    <t>BP.22.04</t>
  </si>
  <si>
    <t>负责该项工作的人员应基本理解个人信息保护、重要数据保护、跨境数据传输等方而的安全合规要求，并可基于业务实际情况制定和推进数据安全合规方案</t>
  </si>
  <si>
    <t>计划踉踪</t>
  </si>
  <si>
    <t>BP.23.02</t>
  </si>
  <si>
    <t>应由收集数据的业务团队负责对数据资产进行管理</t>
  </si>
  <si>
    <t>BP.23.03</t>
  </si>
  <si>
    <t>核心业务应制定数据资产登记制度，建立数据资产清单，明确数据资产管理的相关方</t>
  </si>
  <si>
    <t>BP.23.04</t>
  </si>
  <si>
    <t>对于密钥类数据资产，应明确密钥管理安全要求，至少应涵盖密钥生成、备份、存储、使用、分发、更新、销毁等相关的流程和要求</t>
  </si>
  <si>
    <t>BP.23.05</t>
  </si>
  <si>
    <t>相关人员应充分了解所管理数据资产的相关信息</t>
  </si>
  <si>
    <t>BP.24.02</t>
  </si>
  <si>
    <t>应由实际存在数据上下游供应的业务团队相关人员负责数据供应链的管理工作</t>
  </si>
  <si>
    <t>BP.24.03</t>
  </si>
  <si>
    <t>在核心业务中，应与数据上下游的供应方针对具体的数据供应场景签署了合作协议，在合作协议中明确了数据的使用目的、供应方式、保密约定等</t>
  </si>
  <si>
    <t>BP.24.04</t>
  </si>
  <si>
    <t>负责该项过程的人员应具备对具体数据供应场景的风险评估能力</t>
  </si>
  <si>
    <t>BP.25.02</t>
  </si>
  <si>
    <t>应由业务团队相关人员负责对业务涉及的元数据进行管理</t>
  </si>
  <si>
    <t>BP.25.03</t>
  </si>
  <si>
    <t>核心业务应建立元数据语义规范和管理规则，如统一数据格式等</t>
  </si>
  <si>
    <t>BP.26.02</t>
  </si>
  <si>
    <t>核心业务部门应制定而向终端的数据安全管理要求</t>
  </si>
  <si>
    <t>BP.26.03</t>
  </si>
  <si>
    <t>应为进入内部网络环境的终端设备分配了终端识别号，并实现计算机终端设备与用户账号的一对一绑定</t>
  </si>
  <si>
    <t>BP.26.04</t>
  </si>
  <si>
    <t>核心业务员工的终端设备均应实现员工和终端设备的绑定，并为终端设备安装了统一的防病毒软件</t>
  </si>
  <si>
    <t>BP.27.02</t>
  </si>
  <si>
    <t>应由业务团队相关人员负责对业务的数据交换进行安全监控</t>
  </si>
  <si>
    <t>BP.27.03</t>
  </si>
  <si>
    <t>核心业务应建立数据安全风控或审计监控相关规则，如对数据生存周期各阶段的数据访问和操作进行监控的方案</t>
  </si>
  <si>
    <t>BP.28.02</t>
  </si>
  <si>
    <t>应由业务团队相关人员负责管理核心业务系统的用户身份及数据权限管理</t>
  </si>
  <si>
    <t>BP.28.03</t>
  </si>
  <si>
    <t>核心业务应明确重要系统和数据库的身份鉴别、访问控制和权限管理的安全要求</t>
  </si>
  <si>
    <t>BP.28.04</t>
  </si>
  <si>
    <t>核心业务系统应对登录的用户进行身份标识和鉴别，身份标识具有唯一性，鉴别信息具有复杂度要求并定期更换</t>
  </si>
  <si>
    <t>BP.28.05</t>
  </si>
  <si>
    <t>核心业务系统应提供访问控制功能，对登录的用户分配账户和权限</t>
  </si>
  <si>
    <t>BP.28.06</t>
  </si>
  <si>
    <t>核心业务系统应提供并启用登录失败处理功能，多次登录失败后应采取必要的保护措施</t>
  </si>
  <si>
    <t>BP.29.02</t>
  </si>
  <si>
    <t>业务部门应设置负责数据安全需求分析的岗位或人员</t>
  </si>
  <si>
    <t>BP.29.03</t>
  </si>
  <si>
    <t>核心业务应开展数据安全需求分析</t>
  </si>
  <si>
    <t>BP.30.02</t>
  </si>
  <si>
    <t>核心业务应设立负责数据安全事件管理和应急响应的岗位和人员</t>
  </si>
  <si>
    <t>BP.30.03</t>
  </si>
  <si>
    <t>核心业务应明确数据安全事件管理和应急响应的策略和具体方案</t>
  </si>
  <si>
    <r>
      <rPr>
        <b/>
        <sz val="18"/>
        <color theme="1"/>
        <rFont val="仿宋"/>
        <charset val="134"/>
      </rPr>
      <t>数据安全能力成熟度企业自评表 充分定义（3级）</t>
    </r>
    <r>
      <rPr>
        <sz val="11"/>
        <color theme="1"/>
        <rFont val="等线"/>
        <charset val="134"/>
        <scheme val="minor"/>
      </rPr>
      <t xml:space="preserve">
（适用GB/T 37988—2019）                                           </t>
    </r>
  </si>
  <si>
    <t>0&lt;N&lt;3.5</t>
  </si>
  <si>
    <t xml:space="preserve">3.5≤N≤5  </t>
  </si>
  <si>
    <t>符合充分定义（3级）要求，建议申请本级别</t>
  </si>
  <si>
    <t>等级3</t>
  </si>
  <si>
    <t>充分定义</t>
  </si>
  <si>
    <t>BP.01.04</t>
  </si>
  <si>
    <t>组织应设立负责数据安全分类分级工作的管理岗位和人员，主要负责定义组织整体的数据分类分级的安全原则</t>
  </si>
  <si>
    <t>BP.01.05</t>
  </si>
  <si>
    <t>应明确数据分类分级原则、方法和操作指南</t>
  </si>
  <si>
    <t>BP.01.06</t>
  </si>
  <si>
    <t>应对组织的数据进行分类分级标识和管理</t>
  </si>
  <si>
    <t>BP.01.07</t>
  </si>
  <si>
    <t>应对不同类别和级别的数据建立相应的访问控制、数据加解密、数据脱敏等安全管理和控制措施</t>
  </si>
  <si>
    <t>BP.01.08</t>
  </si>
  <si>
    <t>应明确数据分类分级变更审批流程和机制，通过该流程保证对数据分类分级的变更操作及其结果符合组织的要求</t>
  </si>
  <si>
    <t>BP.01.09</t>
  </si>
  <si>
    <t>应建立数据分类分级打标或数据资产管理工具，实现对数据的分类分级自动标识、标识结果发布、审核等功能</t>
  </si>
  <si>
    <t>BP.01.10</t>
  </si>
  <si>
    <t>负责该项工作的人员应了解数据分类分级的合规要求，能够识别哪些数据属于感数据</t>
  </si>
  <si>
    <t>BP.02.05</t>
  </si>
  <si>
    <t>组织应设立数据采集安全管理的岗位和人员，负责制定相关的数据采集安全管理的制度，推动相关要求、流程的落地，并对具体业务或项目的风险评估提供咨询和支持</t>
  </si>
  <si>
    <t>BP.02.06</t>
  </si>
  <si>
    <t>应明确组织的数据采集原则，定义业务的数据采集流程和方法</t>
  </si>
  <si>
    <t>BP.02.07</t>
  </si>
  <si>
    <t>应明确数据采集的渠道及外部数据源，并对外部数据源的合法性进行确认</t>
  </si>
  <si>
    <t>BP.02.08</t>
  </si>
  <si>
    <t>应明确数据采集范围、数量和频度，确保不收集与提供服务无关的个人信息和重要数据</t>
  </si>
  <si>
    <t>BP.02.09</t>
  </si>
  <si>
    <t>应明确组织数据采集的风险评估流程，针对采集的数据源、频度、渠道、方式、数据范围和类型进行风险评估</t>
  </si>
  <si>
    <t>BP.02.10</t>
  </si>
  <si>
    <t>应明确数据采集过程中个人信息和重要数据的知悉范围和需要采取的控制措施，确保采集过程中的个人信息和重要数据不被泄漏</t>
  </si>
  <si>
    <t>BP.02.11</t>
  </si>
  <si>
    <t>应明确自动化采集数据的范围</t>
  </si>
  <si>
    <t>BP.02.12</t>
  </si>
  <si>
    <t>应依据统一的数据采集流程建设数据采集相关的工具，以保证组织数据采集流程实现的一致性，同时相关系统应具备详细的日志记录功能，确保数据采集授权过程的完整记录</t>
  </si>
  <si>
    <t>BP.02.13</t>
  </si>
  <si>
    <t>应采取技术手段保证数据采集过程中个人信息和重要数据不被泄漏</t>
  </si>
  <si>
    <t>BP.02.14</t>
  </si>
  <si>
    <t>负责该项工作的人员应能够充分理解数据采集的法律要求、安全和业务需求，并能够根据组织的业务提出针对性的解决方案</t>
  </si>
  <si>
    <t>BP.03.05</t>
  </si>
  <si>
    <t>应由业务团队相关人员负责对数据源进行鉴别和记录</t>
  </si>
  <si>
    <t>BP.03.06</t>
  </si>
  <si>
    <t>应明确数据源管理的制度，对组织采集的数据源进行鉴别和记录</t>
  </si>
  <si>
    <t>BP.03.07</t>
  </si>
  <si>
    <t>组织应采取技术手段对外部收集的数据和数据源进行识别和记录</t>
  </si>
  <si>
    <t>BP.03.08</t>
  </si>
  <si>
    <t>应对关键追溯数据进行备份，并采取技术手段对追溯数据进行安全保护</t>
  </si>
  <si>
    <t>BP.03.09</t>
  </si>
  <si>
    <t>负责该项工作的人员应理解数据源鉴别标准和组织内部数据采集的业务，能够结合实际情况执行</t>
  </si>
  <si>
    <t>BP.04.04</t>
  </si>
  <si>
    <t>组织应设立数据质量管理岗位和人员，负责制定统一的数据质量管理要求，明确对数据质量进行管理和监控的责任部门或人员</t>
  </si>
  <si>
    <t>BP.04.05</t>
  </si>
  <si>
    <t>应明确数据质量管理相关的要求，包含数据格式要求、数据完整性要求、数据源质量评价标准等</t>
  </si>
  <si>
    <t>BP.04.06</t>
  </si>
  <si>
    <t>应明确数据采集过程中质量监控规则，明确数据质量监控范围及监控方式</t>
  </si>
  <si>
    <t>BP.04.07</t>
  </si>
  <si>
    <t>应明确组织的数据清洗、转换和加载操作相关的安全管理规范，明确执行的规则和方法、相关人员权限、完整性和一致性要求等</t>
  </si>
  <si>
    <t>BP.04.08</t>
  </si>
  <si>
    <t>应利用技术工具实现对关键数据进行数据质量管理和监控，实现异常数据及时告警或更正</t>
  </si>
  <si>
    <t>BP.04.09</t>
  </si>
  <si>
    <t>负责该项工作的人员应了解数据采集阶段的数据质量控制要素，能够基于组织的业务特点开展数据质量评估工作</t>
  </si>
  <si>
    <t>BP.05.06</t>
  </si>
  <si>
    <t>组织应设立了管理数据加密、密钥管理的人员，负责整体的加密原则和技术工作，由各业务的技术团队负责实现具体场景下的数据传输加密</t>
  </si>
  <si>
    <t>BP.05.07</t>
  </si>
  <si>
    <t>应明确数据传输安全管理规范，明确数据传输安全要求（如传输通道加密、数据内容加密、签名验签、身份鉴别、数据传输接口安全等），确定需要对数据传输加密的场景</t>
  </si>
  <si>
    <t>BP.05.08</t>
  </si>
  <si>
    <t>应明确对数据传输安全策略的变更进行审核的技术方案</t>
  </si>
  <si>
    <t>BP.05.09</t>
  </si>
  <si>
    <t>应有对传输数据的完整性进行检测，并具备数据容错或恢复的技术手段</t>
  </si>
  <si>
    <t>BP.05.10</t>
  </si>
  <si>
    <t>应部署对通道安全配置、密码算法配置、密钥管理等保护措施进行审核及监控的技术工具</t>
  </si>
  <si>
    <t>BP.05.11</t>
  </si>
  <si>
    <t>应了解常用的安全通道方案、身份鉴别和认证技术、主管部门推荐的数据加密算法，基于具体的业务选择合适的数据传输安全管理方式</t>
  </si>
  <si>
    <t>BP.05.12</t>
  </si>
  <si>
    <t>负责该项工作的人员应熟悉数据加密的算法，并能够基于具体的业务选择合适的加密技术</t>
  </si>
  <si>
    <t>BP.06.04</t>
  </si>
  <si>
    <t>组织应设立负责网络可用性管理的人员或团队</t>
  </si>
  <si>
    <t>BP.06.05</t>
  </si>
  <si>
    <t>应制定组织的网络可用性管理指标，包括可用性的概率数值、故障时间／频率／统计业务单元等；基于可用性管理指标，建立网络服务配置方案和宕机替代方案等</t>
  </si>
  <si>
    <t>BP.06.06</t>
  </si>
  <si>
    <t>应对关键的网络传输链路、网络设备节点实行冗余建设</t>
  </si>
  <si>
    <t>BP.06.07</t>
  </si>
  <si>
    <t>应部署相关设备对网络可用性及数据泄漏风险进行防范，如负载均衡、防入侵攻击、数据防泄漏检测与防护等设备</t>
  </si>
  <si>
    <t>BP.06.08</t>
  </si>
  <si>
    <t>负责该项工作的人员应具有网络安全管理的能力，了解网络安全中对可用性的安全需求，能够根据不同业务对网络性能锦求制定有效的可用性安全防护方案</t>
  </si>
  <si>
    <t>BP.07.05</t>
  </si>
  <si>
    <t>组织应设立统一负责存储媒体安全管理的岗位和人员</t>
  </si>
  <si>
    <t>BP.07.06</t>
  </si>
  <si>
    <t>应明确存储媒体访问和使用的安全管理规范，建立存储媒体使用的审批和记录流程</t>
  </si>
  <si>
    <t>BP.07.07</t>
  </si>
  <si>
    <t>应明确购买或获取存储媒体的流程，要求通过可信渠道购买或获取存储媒体，并针对各类存储媒体建立格式化规程</t>
  </si>
  <si>
    <t>BP.07.08</t>
  </si>
  <si>
    <t>应建立存储媒体资产标识，明确存储媒体存储的数据</t>
  </si>
  <si>
    <t>BP.07.09</t>
  </si>
  <si>
    <t>应对存储媒体进行常规和随机检查，确保存储媒体的使用符合机构公布的关于存储媒体使用的制度</t>
  </si>
  <si>
    <t>BP.07.10</t>
  </si>
  <si>
    <t>组织应使用技术工具对存储媒体性能进行监控，包括存储媒体的使用历史、性能指标、错误或损坏情况，对超过安全阀值的存储媒体进行预警</t>
  </si>
  <si>
    <t>BP.07.11</t>
  </si>
  <si>
    <t>应对存储媒体访问和使用行为进行记录和审计</t>
  </si>
  <si>
    <t>BP.07.12</t>
  </si>
  <si>
    <t>负责该项工作的人员应熟悉存储媒体安全管理的相关合规要求，熟悉不同存储媒体访问和使用的差异性</t>
  </si>
  <si>
    <t>BP.08.04</t>
  </si>
  <si>
    <t>组织应设立统一负责数据逻辑存储安全管理的岗位和人员，负责明确整体的数据逻辑存储系统安全管理要求，并推进相关要求的实施</t>
  </si>
  <si>
    <t>BP.08.05</t>
  </si>
  <si>
    <t>应明确各数据逻辑存储系统的安全管理员，负责执行数据逻辑存储系统、存储设备的安全管理和运维工作</t>
  </si>
  <si>
    <t>BP.08.06</t>
  </si>
  <si>
    <t>应明确数据逻辑存储管理安全规范和配置规则，明确各类数据存储系统的账号权限管理、访问控制、日志管理、加密管理、版本升级等方面的要求</t>
  </si>
  <si>
    <t>BP.08.07</t>
  </si>
  <si>
    <t>内部的数据存储系统应在上线前遵循统一的配置要求进行有效的安全配置，对使用的外部数据存储系统也应进行有效的安全配置</t>
  </si>
  <si>
    <t>BP.08.08</t>
  </si>
  <si>
    <t>应明确数据逻辑存储隔离授权与操作要求，确保具备多用户数据存储安全隔离能力</t>
  </si>
  <si>
    <t>BP.08.09</t>
  </si>
  <si>
    <t>应提供数据存储系统配置扫描工具，定期对主要数据存储系统的安全配置进行扫描，以保证符合安全基线要求</t>
  </si>
  <si>
    <t>BP.08.10</t>
  </si>
  <si>
    <t>应利用技术工具监测逻辑存储系统的数据使用规范性，确保数据存储符合组织的相关安全耍求</t>
  </si>
  <si>
    <t>BP.08.11</t>
  </si>
  <si>
    <t>应具备对个人信息、重要数据等敏感数据的加密存储能力</t>
  </si>
  <si>
    <t>BP.08.12</t>
  </si>
  <si>
    <t>负责该项工作的人员应熟悉数据存储系统架构，并能够分析出数据存储面临的安全</t>
  </si>
  <si>
    <t>BP.09.05</t>
  </si>
  <si>
    <t>组织应明确负责组织统一的数据备份和恢复管理工作的岗位和人员，负责建立相应的制度流程并部署相关的安全措施</t>
  </si>
  <si>
    <t>BP.09.06</t>
  </si>
  <si>
    <t>应明确数据备份与恢复的管理制度，以满足数据服务可靠性、可用性等安全目标</t>
  </si>
  <si>
    <t>BP.09.07</t>
  </si>
  <si>
    <t>应明确数据备份与恢复的操作规程，明确定义数据备份和恢复的范围、频率、工具、过程、日志记录、数据保存时长等</t>
  </si>
  <si>
    <t>BP.09.08</t>
  </si>
  <si>
    <t>应明确数据备份与恢复的定期检查和更新工作程序，包括数据副本的更新频率、保存期限等</t>
  </si>
  <si>
    <t>BP.09.09</t>
  </si>
  <si>
    <t>应依据数据生存周期和业务规范，建立数据生存周期各阶段数据归档的操作流程</t>
  </si>
  <si>
    <t>BP.09.10</t>
  </si>
  <si>
    <t>应明确归档数据的压缩或加密要求</t>
  </si>
  <si>
    <t>BP.09.11</t>
  </si>
  <si>
    <t>应明确归档数据的安全管控措施，非授权用户不能访问归档数据</t>
  </si>
  <si>
    <t>BP.09.12</t>
  </si>
  <si>
    <t>应识别组织适用的合规要求，按监管部门的要求对相关数据予以记录和保存</t>
  </si>
  <si>
    <t>BP.09.13</t>
  </si>
  <si>
    <t>应明确数据存储时效性管理规程，明确数据分享、存储、使用和删除的有效期、有效期到期时对数据的处理流程、过期存储数据的安全管理要求</t>
  </si>
  <si>
    <t>BP.09.14</t>
  </si>
  <si>
    <t>应明确过期存储数据的安全保护机制，对超出有效期的存储数据应具备再次获取数据控制者授权的能力</t>
  </si>
  <si>
    <t>BP.09.15</t>
  </si>
  <si>
    <t>应建立数据备份与恢复的统一技术工具，保证相关工作的自动执行</t>
  </si>
  <si>
    <t>BP.09.16</t>
  </si>
  <si>
    <t>应建立备份和归档数据安全的技术手段，包括但不限于对备份和归档数据的访问控制、压缩或加密管理、完整性和可用性管理，确保对备份和归档数据的安全性、存储空间的有效利用、安全存储和安全访问</t>
  </si>
  <si>
    <t>BP.09.17</t>
  </si>
  <si>
    <t>应定期采取必要的技术措施查验备份和归档数据完整性和可用性</t>
  </si>
  <si>
    <t>BP.09.18</t>
  </si>
  <si>
    <t>应建立过期存储数据及其备份数据彻底删除或匿名化的方法和机制，能够验证数据已被完全删除、无法恢复或无法识别到个人，井告知数据控制者和数据使用者</t>
  </si>
  <si>
    <t>BP.09.19</t>
  </si>
  <si>
    <t>应通过风险提示和技术手段避免非过期数据的误删除，确保在一定的时间窗口内的误删除数据可以手动恢复</t>
  </si>
  <si>
    <t>BP.09.20</t>
  </si>
  <si>
    <t>应确保存储架构具备数据存储跨机柜或跨机房容错部署能力</t>
  </si>
  <si>
    <t>BP.09.21</t>
  </si>
  <si>
    <t>负责该项工作的人员应了解数据备份媒体的性能和相关数据的业务特性，能够确定有效的数据备份和恢复机制</t>
  </si>
  <si>
    <t>BP.09.22</t>
  </si>
  <si>
    <t>负责该项工作的人员应了解数据存储时效性相关的合规性要求，并具备基于业务对合规要求的解读能力和实施能力</t>
  </si>
  <si>
    <t>BP.10.06</t>
  </si>
  <si>
    <t>组织应设立统一的数据安全岗位和人员，负责制定数据脱敏的原则和方法，并提供相关技术能力</t>
  </si>
  <si>
    <t>BP.10.07</t>
  </si>
  <si>
    <t>在数据权限的申请阶段，有相关人员应评估使用真实数据的必要性，以及确定该场景下适用的数据脱敏规则及方法</t>
  </si>
  <si>
    <t>BP.10.08</t>
  </si>
  <si>
    <t>应明确组织的数据脱敏规范，明确数据脱敏的规则、脱敏方法和使用限制等</t>
  </si>
  <si>
    <t>BP.10.09</t>
  </si>
  <si>
    <t>应明确需要脱敏处理的应用场景、脱敏处理流程、涉及部门及人员的职责分工</t>
  </si>
  <si>
    <t>BP.10.10</t>
  </si>
  <si>
    <t>组织应提供统一的数据脱敏工具，实现数据脱敏工具与数据权限管理系统的联动，以及数据使用前的静态脱敏</t>
  </si>
  <si>
    <t>BP.10.11</t>
  </si>
  <si>
    <t>应提供面向不同数据类型的脱敏方案，可基于场景需求自定义脱敏规则</t>
  </si>
  <si>
    <t>BP.10.12</t>
  </si>
  <si>
    <t>数据脱敏后应保留原始数据格式和特定属性，满足开发与测试需求</t>
  </si>
  <si>
    <t>BP.10.13</t>
  </si>
  <si>
    <t>应对数据脱敏处理过程相应的操作进行记录，以满足数据脱敏处理安全审计要求</t>
  </si>
  <si>
    <t>BP.10.14</t>
  </si>
  <si>
    <t>应熟悉常规的数据脱敏技术，能够分析数据脱敏过程中存在的安全风险，基于数据脱敏的具体场景保证业务和安全之间的需求平衡</t>
  </si>
  <si>
    <t>BP.10.15</t>
  </si>
  <si>
    <t>应具备对数据脱敏的技术方案定制化的能力，能够基于组织内部各级别的数据建立有效的数据脱敏方案</t>
  </si>
  <si>
    <t>BP.11.05</t>
  </si>
  <si>
    <t>组织应设立负责数据分析安全的岗位和人员，负责整体的数据分析安全原则制定、提供相应技术支持</t>
  </si>
  <si>
    <t>BP.11.06</t>
  </si>
  <si>
    <t>应明确数据处理与分析过程的安全规范，覆盖构建数据仓库、建模、分析、挖掘、展现等方面的安全要求，明确个人信息保护、数据获取方式、访问接口、授权机制、分析逻辑安全、分析结果安全等内容</t>
  </si>
  <si>
    <t>BP.11.07</t>
  </si>
  <si>
    <t>应明确数据分析安全审核流程，对数据分析的数据源、数据分析需求、分析逻辑进行审核，以确保数据分析目的、分析操作等当面的正当性</t>
  </si>
  <si>
    <t>BP.11.08</t>
  </si>
  <si>
    <t>应采取必要的监控审计措施，确保实际进行的分析操作与分析结果使用与其声明的一致，整体保证数据分析的预期不会超过相关分析团队对数据的权限范围</t>
  </si>
  <si>
    <t>BP.11.09</t>
  </si>
  <si>
    <t>应明确数据分析结果输出和使用的安全审核、合规评估和授权流程，防止数据分析结果输出造成安全风险</t>
  </si>
  <si>
    <t>BP.11.10</t>
  </si>
  <si>
    <t>在针对个人信息的数据分析中，组织应采用多种技术手段以降低数据分析过程中的隐私泄露风险，如差分隐私保护、K匿名等</t>
  </si>
  <si>
    <t>BP.11.11</t>
  </si>
  <si>
    <t>应记录并保存数据处理与分析过程中对个人信息、重要数据等敏感数据的操作行为</t>
  </si>
  <si>
    <t>BP.11.12</t>
  </si>
  <si>
    <t>应提供组织统一的数据处理与分析系统，并能够呈现数据处理前后数据间的映射关系</t>
  </si>
  <si>
    <t>BP.11.13</t>
  </si>
  <si>
    <t>应能够基于合规性要求、相关标准对数据安全分析中所可能引发的数据聚合的安全风险进行有效的评估，并能够针对分析场景提出有效的解决方案</t>
  </si>
  <si>
    <t>BP.12.04</t>
  </si>
  <si>
    <t>组织应设立相关岗位或人员，负责对数据正当使用管理、评估和风险控制</t>
  </si>
  <si>
    <t>BP.12.05</t>
  </si>
  <si>
    <t>应明确数据使用的评估制度，所有个人信息和重要数据的使用应先进行安全影响评估，满足国家合规要求后，允许使用。数据的使用应避免精确定位到特定个人，避免评价信用、资产和健康等敏感数据，不得超出与收集数据时所声明的目的和范围</t>
  </si>
  <si>
    <t>BP.12.06</t>
  </si>
  <si>
    <t>应明确数据使用正当性的制度，保证数据使用在声明的目的和范围内</t>
  </si>
  <si>
    <t>BP.12.07</t>
  </si>
  <si>
    <t>应依据合规要求建立相应强度或粒度的访问控制机制，限定用户可访问数据范围</t>
  </si>
  <si>
    <t>BP.12.08</t>
  </si>
  <si>
    <t>应完整记录数据使用过程的操作日志，以备对潜在违约使用者责任的识别和追责</t>
  </si>
  <si>
    <t>BP.12.09</t>
  </si>
  <si>
    <t>负责该项工作的人员应能够按最小够用等原则管理权限，并具备对数据正当使用的相关风险的分析和跟进能力</t>
  </si>
  <si>
    <t>BP.13.04</t>
  </si>
  <si>
    <t>应由业务团队相关人员负责数据处理环境安全管控</t>
  </si>
  <si>
    <t>BP.13.05</t>
  </si>
  <si>
    <t>数据处理环境的系统设计、开发和运维阶段应制定相应的安全控制措施，实现对安全风险的管理</t>
  </si>
  <si>
    <t>BP.13.06</t>
  </si>
  <si>
    <t>应明确数据处理环境的安全管理要求</t>
  </si>
  <si>
    <t>BP.13.07</t>
  </si>
  <si>
    <t>组织应基于数据处理环境建立分布式处理安全要求，对外部服务组件注册与使用审核、分布式处理节点间可信连接认证、节点和用户安全属性周期性确认、数据文件标识和用户身份鉴权、数据副本节点更新检测及防止数据泄漏等方面进行安全要求和控制</t>
  </si>
  <si>
    <t>BP.13.08</t>
  </si>
  <si>
    <t>组织应明确适合数据处理环境的数据加解密处理要求和密钥管理要求</t>
  </si>
  <si>
    <t>BP.13.09</t>
  </si>
  <si>
    <t>数据处理系统与数据权限管理系统应实现了联动，用户在使用数据系统前已获得了授权</t>
  </si>
  <si>
    <t>BP.13.10</t>
  </si>
  <si>
    <t>基于数据处理系统的多租户的特性，应对不同的租户保证其在该系统中的数据、系统功能会话、调度和运营环境等资源实现隔离控制</t>
  </si>
  <si>
    <t>BP.13.11</t>
  </si>
  <si>
    <t>应建立数据处理日志管理工具，记录用户在数据处理系统上的加工操作，提供数据在系统上加工计算的关联关系</t>
  </si>
  <si>
    <t>BP.13.12</t>
  </si>
  <si>
    <t>负责该项工作的人员应了解在数据环境下的数据处理系统的主要安全风险，并能够在相关的系统设计、开发阶段通过合理的设计以及运维阶段的有效配置规避相关风险</t>
  </si>
  <si>
    <t>BP.14.06</t>
  </si>
  <si>
    <t>组织应设立统一的数据导入导出安全管理岗位和人员，负责制定规则和提供技术能力，并推动在组织内业务落地执行</t>
  </si>
  <si>
    <t>BP.14.07</t>
  </si>
  <si>
    <t>应依据数据分类分级要求建立符合业务规则的数据导入导出安全策略，如授权策略、流程控制策略、不一致处理策略等</t>
  </si>
  <si>
    <t>BP.14.08</t>
  </si>
  <si>
    <t>应明确数据导出安全评估和授权审批流程，评估数据导出的安全风险，并对大量或敏感数据导出进行授权审批</t>
  </si>
  <si>
    <t>BP.14.09</t>
  </si>
  <si>
    <t>如采用存储媒体导出数据，应建立针对导出存储媒体的标识规范，明确存储媒体的命名规则、标识属性等重要信息，定期验证导出数据的完整性和可用性</t>
  </si>
  <si>
    <t>BP.14.10</t>
  </si>
  <si>
    <t>应制定导入导出审计策略和日志管理规程，并保存导入导出过程中的出错数据处理记录</t>
  </si>
  <si>
    <t>BP.14.11</t>
  </si>
  <si>
    <t>应记录并定期审计组织内部的数据导入导出行为，确保未超出数据授权使用范围</t>
  </si>
  <si>
    <t>BP.14.12</t>
  </si>
  <si>
    <t>应对数据导入导出终端设备、用户或服务组件执行有效的访问控制，实现对其身份的真实性和合法性的保证</t>
  </si>
  <si>
    <t>BP.14.13</t>
  </si>
  <si>
    <t>在导入导出完成后应对数据导入导出通道缓存的数据进行删除，以保证导入导出过程中涉及的数据不会被恢复</t>
  </si>
  <si>
    <t>BP.14.14</t>
  </si>
  <si>
    <t>负责数据导入导出安全工作的人员应能够充分理解组织的数据导入导出规程，并根据数据导入导出的业务执行相应的风险评估，从而提出实际的解决方案</t>
  </si>
  <si>
    <t>BP.15.05</t>
  </si>
  <si>
    <t>组织应设立了统一的数据共享交换安全管理的岗位和人员，负责相关原则和技术能力的提供，并推广相关要求在相关业务的落地执行</t>
  </si>
  <si>
    <t>BP.15.06</t>
  </si>
  <si>
    <t>应明确数据共享的原则和安全规范，明确数据共享内容范围和数据共享的管控措施，及数据共享涉及机构或部门相关用户职责和权限</t>
  </si>
  <si>
    <t>BP.15.07</t>
  </si>
  <si>
    <t>应明确数据提供者与共享数据使用者的数据安全责任和安全防护能力</t>
  </si>
  <si>
    <t>BP.15.08</t>
  </si>
  <si>
    <t>应明确数据共享审计规程和审计日志管理要求，明确审计记录要求，为数据共享安全事件的处置、应急响应和事后调查提供帮助</t>
  </si>
  <si>
    <t>BP.15.09</t>
  </si>
  <si>
    <t>使用外部的软件开发包／组件／源码前应进行安全评估，获取的数据应符合组织的数据安全要求</t>
  </si>
  <si>
    <t>BP.15.10</t>
  </si>
  <si>
    <t>应采取措施确保个人信息在委托处理、共享、转让等对外提供场景的安全合规，如数据脱敏数据加密、安全通道、共享交换区域等</t>
  </si>
  <si>
    <t>BP.15.11</t>
  </si>
  <si>
    <t>应对共享数据及数据共享过程进行监控审计，共享的数据应属于共享业务需求且没有超出数据共享使用授权范围</t>
  </si>
  <si>
    <t>BP.15.12</t>
  </si>
  <si>
    <t>应明确共享数据格式规范，如提供机器可读的格式规范</t>
  </si>
  <si>
    <t>BP.15.13</t>
  </si>
  <si>
    <t>负责该项工作的人员应能够充分理解组织的数据共享规程，并根据数据共享的业务执行相应的风险评估，从而提出实际的解决方案</t>
  </si>
  <si>
    <t>BP.16.05</t>
  </si>
  <si>
    <t>组织应设立相关岗位人员，负责组织的数据公开发布信息，并且对数据发布人员进行安全培训</t>
  </si>
  <si>
    <t>BP.16.06</t>
  </si>
  <si>
    <t>应明确数据公开发布的审核制度，严格审核数据发布合规要求</t>
  </si>
  <si>
    <t>BP.16.07</t>
  </si>
  <si>
    <t>应明确数据公开内容、适用范围及规范，发布者与使用者权利和义务</t>
  </si>
  <si>
    <t>BP.16.08</t>
  </si>
  <si>
    <t>应定期审查公开发布的数据中是否含有非公开信息，并采取相关措施满足数据发布的合规性</t>
  </si>
  <si>
    <t>BP.16.09</t>
  </si>
  <si>
    <t>应采取必要措施建立数据公开事件应急处理流程</t>
  </si>
  <si>
    <t>BP.16.10</t>
  </si>
  <si>
    <t>应建立数据发布系统，实现公开数据登记、用户注册等发布数据和发布组件的验证机制</t>
  </si>
  <si>
    <t>BP.16.11</t>
  </si>
  <si>
    <t>负责数据发布安全管理工作的人员应充分理解数据安全发布的制度和流程，通过了岗位能力评估，并能够根据实际发布要求建立相应的应急方案</t>
  </si>
  <si>
    <t>BP.17.06</t>
  </si>
  <si>
    <t>组织应设立统一负责数据接口安全管理的岗位和人员，由该岗位人员负责制定整体的规则并推广相关流程的推行</t>
  </si>
  <si>
    <t>BP.17.07</t>
  </si>
  <si>
    <t>应明确数据接口安全控制策略，明确规定使用数据接口的安全限制和安全控制措施，如身份鉴别、访问控制、授权策略签名、时间戳、安全协议等</t>
  </si>
  <si>
    <t>BP.17.08</t>
  </si>
  <si>
    <t>应明确数据接口安全要求，包括接口名称、接口参数等</t>
  </si>
  <si>
    <t>BP.17.09</t>
  </si>
  <si>
    <t>应与数据接口调用方签署了合作协议，明确数据的使用目的、供应方式、保密约定、数据安全责任等</t>
  </si>
  <si>
    <t>BP.17.10</t>
  </si>
  <si>
    <t>应具备对接口不安全输入参数进行限制或过滤能力，为接口提供异常处理能力</t>
  </si>
  <si>
    <t>BP.17.11</t>
  </si>
  <si>
    <t>应具备数据接口访问的审计能力，并能为数据安全审计提供可配胃的数据服务接口</t>
  </si>
  <si>
    <t>BP.17.12</t>
  </si>
  <si>
    <t>应对跨安全域间的数据接口调用采用安全通道、加密传输、时间戳等安全措施</t>
  </si>
  <si>
    <t>BP.17.13</t>
  </si>
  <si>
    <t>负责数据接口安全工作的人员应充分理解数据接口调用业务的使用场景，具备充分的数据接口调用的安全意识、技术能力和风险控制能力</t>
  </si>
  <si>
    <t>BP.18.06</t>
  </si>
  <si>
    <t>组织应设立统一负责数据销毁管理的岗位和人员，负责制定数据销毁处置规范，并推动相关要求在业务部门落地实施</t>
  </si>
  <si>
    <t>BP.18.07</t>
  </si>
  <si>
    <t>应依照数据分类分级建立数据销毁策略和管理制度，明确数据销毁的场景、销毁对象、销毁方式和销毁要求</t>
  </si>
  <si>
    <t>BP.18.08</t>
  </si>
  <si>
    <t>应建立规范的数据销毁流程和审批机制，设置销毁相关监督角色，监督操作过程，并对审批和销毁过程进行记录控制</t>
  </si>
  <si>
    <t>BP.18.09</t>
  </si>
  <si>
    <t>应按国家相关法律和标准销毁个人信息、重要数据等敏感数据</t>
  </si>
  <si>
    <t>BP.18.10</t>
  </si>
  <si>
    <t>应针对网络存储数据，建立硬销毁和软销毁的数据销毁方法和技术，如基于安全策略、基于分布式杂凑算法等网络数据分布式存储的销毁策略与机制</t>
  </si>
  <si>
    <t>BP.18.11</t>
  </si>
  <si>
    <t>应配置必要的数据销毁技术手段与管控措施，确保以不可逆方式销毁敏感数据及其副本内容</t>
  </si>
  <si>
    <t>BP.18.12</t>
  </si>
  <si>
    <t>负责数据销毁安全工作的人员应熟悉数据销毁的相关合规要求，能够主动根据政策变化和技术发展更新相关知识和技能</t>
  </si>
  <si>
    <t>BP.19.06</t>
  </si>
  <si>
    <t>组织应设立统一负责媒体销毁管理的岗位和人员，整体制定组织媒体销毁管理的制度，并推动相关内容在业务团队实施落地</t>
  </si>
  <si>
    <t>BP.19.07</t>
  </si>
  <si>
    <t>应明确存储媒体销毁处理策略、管理制度和机制，明确销毁对象和流程</t>
  </si>
  <si>
    <t>BP.19.08</t>
  </si>
  <si>
    <t>应依据存储媒体存储内容的重要性，明确磁媒体、光媒体和半导体媒体等不同类存储媒体的销毁方法</t>
  </si>
  <si>
    <t>BP.19.09</t>
  </si>
  <si>
    <t>应明确对存储媒体销毁的监控机制，确保对销毁存储媒体的登记、审批、交接等存储媒体销毁过程进行监控</t>
  </si>
  <si>
    <t>BP.19.10</t>
  </si>
  <si>
    <t>组织应提供统一的存储媒体销毁工具，包括但不限于物理销毁、消磁设备等工具，能够实现对各类媒体的有效销毁</t>
  </si>
  <si>
    <t>BP.19.11</t>
  </si>
  <si>
    <t>应针对闪存盘、硬盘、磁带、光盘等存储媒体数据，建立硬销毁和软销毁的数据销毁方法和技术</t>
  </si>
  <si>
    <t>BP.19.12</t>
  </si>
  <si>
    <t>负责该项工作的人员应能够依据数据销毁的整体需求明确应使用的媒体销毁工具</t>
  </si>
  <si>
    <t>BP.20.05</t>
  </si>
  <si>
    <t>组织应设立专职的岗位和人员，负责组织数据安全制度流程和战略规划的建设</t>
  </si>
  <si>
    <t>BP.20.06</t>
  </si>
  <si>
    <t>应明确符合组织数据战略规划的数据安全总体策略，明确安全方针、安全目标和安全原则</t>
  </si>
  <si>
    <t>BP.20.07</t>
  </si>
  <si>
    <t>2)应基于组织的数据安全总体策略，在组织层面明确以数据为核心的数据安全制度和规程，覆盖数据生存周期相关的业务、系统和应用，内容包含目的、范围、岗位、责任、管理层承诺内外部协调机制及合规目标等</t>
  </si>
  <si>
    <t>BP.20.08</t>
  </si>
  <si>
    <t>应明确并实施大数据系统和数据应用安全实施细则</t>
  </si>
  <si>
    <t>BP.20.09</t>
  </si>
  <si>
    <t>应明确数据安全制度规程分发机制，将数据安全策略、制度和规程分发至组织相关部门、岗位和人员</t>
  </si>
  <si>
    <t>BP.20.10</t>
  </si>
  <si>
    <t>应明确数据安全制度及规程的评审、发布流程，并确定适当的频率和时机对制度和规程进行审核和更新</t>
  </si>
  <si>
    <t>BP.20.11</t>
  </si>
  <si>
    <t>应明确组织层面的数据安全战略规划，包括各阶段目标、任务、工作重点，并保障其与业务规划相适应</t>
  </si>
  <si>
    <t>BP.20.12</t>
  </si>
  <si>
    <t>应建立数据安全策略规划的系统，通过该系统向组织全体员工发布策略规划的解读材料，以便于策略规划的落地推进</t>
  </si>
  <si>
    <t>BP.20.13</t>
  </si>
  <si>
    <t>负责制定数据安全总体策略和战略规划的人员应了解组织的业务发展目标，能够将数据安全工作的目标和业务发展的目标进行有机结合</t>
  </si>
  <si>
    <t>BP.20.14</t>
  </si>
  <si>
    <t>负责制定数据安全制度和规程的人员应具备信息安全管理体系建设的知识，并具备良好的规范撰写能力</t>
  </si>
  <si>
    <t>BP.20.15</t>
  </si>
  <si>
    <t>负责推广数据安全策略规划的人员应能够以员工和相关方易理解的方式，通过培训等宣导形式对数据安全管理的方针、策略和制度进行有效传达</t>
  </si>
  <si>
    <t>BP.21.11</t>
  </si>
  <si>
    <t>人力资源部门与数据安全部门的人员应能够进行有效配合</t>
  </si>
  <si>
    <t>BP.21.12</t>
  </si>
  <si>
    <t>组织应建立组织层面专职的数据安全职能部门和岗位并在职能岗位设计时考虑了职责分离的原则</t>
  </si>
  <si>
    <t>BP.21.13</t>
  </si>
  <si>
    <t>应建立组织层面的数据安全领导小组，指定机构最高管理者或授权代表担任小组组长，并明确了组长的责任与权力</t>
  </si>
  <si>
    <t>BP.21.14</t>
  </si>
  <si>
    <t>应建立组织内部的监督管理职能部门，负责对组织内部的数据操作行为进行安全监督</t>
  </si>
  <si>
    <t>BP.21.15</t>
  </si>
  <si>
    <t>应指定大数据系统的安全规划、安全建设、安全运营和系统维护工作的责任部门</t>
  </si>
  <si>
    <t>BP.21.16</t>
  </si>
  <si>
    <t>组织应明确在组织层面人力资源管理中承担数据安全要求制定和执行的人员或岗位，并与数据安全人员进行有效配合</t>
  </si>
  <si>
    <t>BP.21.17</t>
  </si>
  <si>
    <t>应明确组织层面承担人员数据安全培训管理职责的岗位和人员，负责对数据安全培训需求的分析及落地方案的制定和推进</t>
  </si>
  <si>
    <t>BP.21.18</t>
  </si>
  <si>
    <t>应明确数据安全部门或岗位的要求，明确其工作职责，以及职能部门之间的协作关系和配合机制</t>
  </si>
  <si>
    <t>BP.21.19</t>
  </si>
  <si>
    <t>应明确数据安全追责机制，定期对责任部门和安全岗位组织安全检查，形成检查报告</t>
  </si>
  <si>
    <t>BP.21.20</t>
  </si>
  <si>
    <t>应明确数据服务人力资源安全策略，明确不同岗位人员在数据生存周期各阶段相关的工作范畴和安全管控措施</t>
  </si>
  <si>
    <t>BP.21.21</t>
  </si>
  <si>
    <t>应明确组织层面的数据服务人员招聘、录用、上岗、调岗、离岗、考核、选拔等人员安全管理制度，将数据安全相关的要求固化到人力资源管理流程中</t>
  </si>
  <si>
    <t>BP.21.22</t>
  </si>
  <si>
    <t>在录用重要岗位人员前应对其进行背景调查，符合相关的法律、法规、合同要求，对数据安全员工候选者的背景调查中也包含了对候选者的安全专业能力的调查</t>
  </si>
  <si>
    <t>BP.21.23</t>
  </si>
  <si>
    <t>应明确数据服务重要岗位的兼职和轮岗、权限分离、多人共管等安全管理要求</t>
  </si>
  <si>
    <t>BP.21.24</t>
  </si>
  <si>
    <t>应明确针对合作方的安全管理制度，对接触个人信息、重要数据等数据的人员进行审批和登记，并要求签署保密协议，定期对这些人员行为进行安全审查</t>
  </si>
  <si>
    <t>BP.21.25</t>
  </si>
  <si>
    <t>在重要岗位人员调离或终止劳动合同前，应与其签订保密协议或竟业协议</t>
  </si>
  <si>
    <t>BP.21.26</t>
  </si>
  <si>
    <t>应明确组织内部员工的数据安全培训计划，按计划定期对员工开展数据安全培训</t>
  </si>
  <si>
    <t>BP.21.27</t>
  </si>
  <si>
    <t>应明确重要岗位人员的数据安全培训计划，并在重要岗位转岗、岗位升级等环节对相关人员开展培训</t>
  </si>
  <si>
    <t>BP.21.28</t>
  </si>
  <si>
    <t>应通过技术工具自动化实现了数据安全相关的人力资源管理流程</t>
  </si>
  <si>
    <t>BP.21.29</t>
  </si>
  <si>
    <t>应及时终止或变更离岗和转岗员工的数据操作权限，并及时将人员的变更通知到相关方</t>
  </si>
  <si>
    <t>BP.21.30</t>
  </si>
  <si>
    <t>员工入职时应按最少够用原则分配初始权限</t>
  </si>
  <si>
    <t>BP.21.31</t>
  </si>
  <si>
    <t>应以公开信息且可查询的形式，面向组织全员公布数据安全职能部门的组织架构</t>
  </si>
  <si>
    <t>BP.21.32</t>
  </si>
  <si>
    <t>负责组织和人员管理的人员应充分理解人力资源管理流程中可对安全风险进行把控的环节</t>
  </si>
  <si>
    <t>BP.21.33</t>
  </si>
  <si>
    <t>应开展针对员工入职过程中的数据安全教育，通过培训、考试等手段提升其整体的数据安全意识水平</t>
  </si>
  <si>
    <t>BP.21.34</t>
  </si>
  <si>
    <t>负责设置数据安全职能的人员应能够明确组织的数据安全工作目标</t>
  </si>
  <si>
    <t>BP.22.05</t>
  </si>
  <si>
    <t>应在组织层面设立了专职负责个人信息保护、重要数据保护、跨境数据传输等方面的安全合规的岗位和人员，负责明确组织在个人信息保护、重要数据保护、跨境数据传输等方面的安全合规需求，制定数据安全合规的规范要求和解决方案，推进其在组织整体范围内的执行</t>
  </si>
  <si>
    <t>BP.22.06</t>
  </si>
  <si>
    <t>应明确组织所有的外部合规要求并形成清单，能够定期通过跟进监管机构合规要求的动态对该清单进行更新，同时将其拆分发送给相关方以进行宣贯</t>
  </si>
  <si>
    <t>BP.22.07</t>
  </si>
  <si>
    <t>应依据个人信息保护相关法律法规和标准等的要求，制定组织统一的个人信息保护制度，建立符合国家法律法规和相关标准的个人信息保护能力</t>
  </si>
  <si>
    <t>BP.22.08</t>
  </si>
  <si>
    <t>应依据相关法律法规及相关标准中对重要数据的保护要求，建立组织统一的重要数据全生存周期保护的制度和管控措施</t>
  </si>
  <si>
    <t>BP.22.09</t>
  </si>
  <si>
    <t>应依据相关法律法规和相关标准中对数据跨境传输的安全要求，明确组织统一的数据跨境安全制度和管控措施</t>
  </si>
  <si>
    <t>BP.22.10</t>
  </si>
  <si>
    <t>应针对组织内部因业务架构、组织职能变更而引发的重要数据流向变化建立了有效的变更管控机制，以控制重要数据流向变化时可能引发的合规风险</t>
  </si>
  <si>
    <t>BP.22.11</t>
  </si>
  <si>
    <t>应定期对重要数据安全策略、规范、制度和管控措施进行风险评估，并及时响应</t>
  </si>
  <si>
    <t>BP.22.12</t>
  </si>
  <si>
    <t>应建立数据安全合规资料库，相关人员可以通过该资料库查询合规要求</t>
  </si>
  <si>
    <t>BP.22.13</t>
  </si>
  <si>
    <t>应采取必要的技术手段和控制措施实现个人信息安全保护，例如在个人信息处理过程中进行匿名化、去标识化</t>
  </si>
  <si>
    <t>BP.22.14</t>
  </si>
  <si>
    <t>应建立重要数据监控机制，防范重要数据安全事件</t>
  </si>
  <si>
    <t>BP.22.15</t>
  </si>
  <si>
    <t>负责该项过程的人员应具备对个人信息保护、重要数据保护、跨境数据传输等方面的安全合规耍求的解读和分析能力</t>
  </si>
  <si>
    <t>BP.23.06</t>
  </si>
  <si>
    <t>组织应设置数据资产管理岗位和人员，对组织的数据资产进行统一管理，负责数据资产管理规范的制定和落地推动</t>
  </si>
  <si>
    <t>BP.23.07</t>
  </si>
  <si>
    <t>应在组织层面建立数据资产安全管理制度，定义数据资产的相关角色定位和职责</t>
  </si>
  <si>
    <t>BP.23.08</t>
  </si>
  <si>
    <t>应明确数据资产登记机制，明确数据资产管理范围和属性，确保组织内部重要的数据资产已有明确的管理者或责任部门</t>
  </si>
  <si>
    <t>BP.23.09</t>
  </si>
  <si>
    <t>应明确数据资产变更管理要求和变更审批机制，例如数据资产内容、分类、分级、标识、管理者等变更</t>
  </si>
  <si>
    <t>BP.23.10</t>
  </si>
  <si>
    <t>应通过技术工具执行数据资产的登记，实现对数据资产的自动属性标识</t>
  </si>
  <si>
    <t>BP.23.11</t>
  </si>
  <si>
    <t>应建立便于索引和查询的数据资产清单，并能够及时更新数据资产相关信息</t>
  </si>
  <si>
    <t>BP.23.12</t>
  </si>
  <si>
    <t>应具有密钥管理系统，实现对密钥的全生存周期（生成、存储、使用、分发、更新、销毁等）的安全管理</t>
  </si>
  <si>
    <t>BP.23.13</t>
  </si>
  <si>
    <t>负责统一管理组织数据资产的人员应了解组织内部数据资产的管理需求，以及数据资产所涉及的业务范削，能够建立适用于组织业务实际情况的管理制度</t>
  </si>
  <si>
    <t>BP.24.05</t>
  </si>
  <si>
    <t>应设置了组织整体的数据供应链安全管理岗位和人员，负责制定整体的数据供应链管理要求和解决方案</t>
  </si>
  <si>
    <t>BP.24.06</t>
  </si>
  <si>
    <t>应明确数据供应链安全管理规范，定义数据供应链安全目标、原则和范围，明确数据供应链的责任部门和人员、数据供应链上下游的责任和义务以及组织内部的审核原则</t>
  </si>
  <si>
    <t>BP.24.07</t>
  </si>
  <si>
    <t>组织应通过合作协议方式明确数据链中数据的使用目的、供应方式、保密约定、安全责任义务等</t>
  </si>
  <si>
    <t>BP.24.08</t>
  </si>
  <si>
    <t>应明确针对数据供应商的数据安全能力评估规范，根据该规范对数据供应商的数据安全能力进行评估，并将评估结果应用于供应商选择、供应商审核等供应商管理过程中</t>
  </si>
  <si>
    <t>BP.24.09</t>
  </si>
  <si>
    <t>应建立组织整体的数据供应链库，用于管理数据供应链目录和相关数据源数据字典，便于及时查看并更新组织上下游数据链路的整体情况，并用于事后追踪分析数据供应链上下游合规情况</t>
  </si>
  <si>
    <t>BP.24.10</t>
  </si>
  <si>
    <t>负责该项过程的人员应了解组织上下游数据供应链的整体情况，熟悉供应链安全方面的法规和标准，井具备推进供应链管理方案执行的能力</t>
  </si>
  <si>
    <t>BP.25.04</t>
  </si>
  <si>
    <t>应设立组织层面的元数据管理人员，统一负责建立组织内部元数据语义规则、管理要求和技术工具</t>
  </si>
  <si>
    <t>BP.25.05</t>
  </si>
  <si>
    <t>应明确数据服务元数据语义统一格式和管理规则，如数据格式、数据域、字段类型、表结构逻辑存储和物理存储结构及管理方式</t>
  </si>
  <si>
    <t>BP.25.06</t>
  </si>
  <si>
    <t>应明确数据安全元数据管理要求，如口令策略、权限列表、授权策略</t>
  </si>
  <si>
    <t>BP.25.07</t>
  </si>
  <si>
    <t>元数据管理工具应支持数据表的导航和搜索，提供表血缘关系、字段信息、使用说明、其他关联信息，方便用户使用数据表</t>
  </si>
  <si>
    <t>BP.25.08</t>
  </si>
  <si>
    <t>应建立元数据访问控制策略和审计机制、确保元数据操作的追溯</t>
  </si>
  <si>
    <t>BP.25.09</t>
  </si>
  <si>
    <t>负责该项工作的人员应了解元数据管理的理论基础，理解组织的元数据管理的业务需求</t>
  </si>
  <si>
    <t>BP.26.05</t>
  </si>
  <si>
    <t>组织内应设立统一的终端设备或办公数据安全管理岗位和人员</t>
  </si>
  <si>
    <t>BP.26.06</t>
  </si>
  <si>
    <t>组织应明确面向终端设备的数据安全管理规范，明确终端设备的安全配置管理、使用终端数据的注意事项和数据防泄露管理要求等</t>
  </si>
  <si>
    <t>BP.26.07</t>
  </si>
  <si>
    <t>打印输出设备应采用身份鉴别、访问控制等手段进行安全管控，并对用户账户在此终端设备上的数据操作进行日志记录</t>
  </si>
  <si>
    <t>BP.26.08</t>
  </si>
  <si>
    <t>组织内入网的终端设备均应按统一的要求部署防护工具，如防病毒、硬盘加密、终端入侵检测等软件，并定期进行软件的更新，并将终端设备纳入组织整体的访问控制体系中</t>
  </si>
  <si>
    <t>BP.26.09</t>
  </si>
  <si>
    <t>组织应部署终端数据防泄漏方案，通过技术工具对终端设备上数据以及数据的操作进行风险监控</t>
  </si>
  <si>
    <t>BP.26.10</t>
  </si>
  <si>
    <t>应提供整体的终端安全解决方案，实现终端设备与组织内部员工的有效绑定，按统一的部署标准在终端设备系统上安装各类防控软件（如防病毒、硬盘加密、终端入侵检测等软件）</t>
  </si>
  <si>
    <t>BP.26.11</t>
  </si>
  <si>
    <t>负责该项工作的人员应充分了解终端设备的数据出入口以及相应的数据安全风险，能利用相应的工具实现整体的安全控制方案</t>
  </si>
  <si>
    <t>BP.27.04</t>
  </si>
  <si>
    <t>组织应设立负责对数据生存周期各阶段的数据访问和操作的安全风险进行监控和审计的岗位和人员，该岗位和人员属于组织风险管理架构的一部分，遵循风险管理整体的职能设置</t>
  </si>
  <si>
    <t>BP.27.05</t>
  </si>
  <si>
    <t>应明确对组织内部各类数据访问和操作的日志记录要求、安全监控要求和审计要求</t>
  </si>
  <si>
    <t>BP.27.06</t>
  </si>
  <si>
    <t>应记录数据操作事件，并制定数据安全风险行为识别和评估规则</t>
  </si>
  <si>
    <t>BP.27.07</t>
  </si>
  <si>
    <t>应定期对组织内部员工数据操作行为进行人工审计</t>
  </si>
  <si>
    <t>BP.27.08</t>
  </si>
  <si>
    <t>应采用自动和人工审计相结合的方法或手段对数据的高风险操作进行监控</t>
  </si>
  <si>
    <t>BP.27.09</t>
  </si>
  <si>
    <t>应建立针对数据访问和操作的日志监控技术工具，实现对数据异常访问和操作进行告警，高敏感数据以及特权账户对数据的访间和操作都纳入重点的监控范围</t>
  </si>
  <si>
    <t>BP.27.10</t>
  </si>
  <si>
    <t>应部署必要的数据防泄漏实时监控技术手段，监控及报告个人信息、重要数据等的外发行为</t>
  </si>
  <si>
    <t>BP.27.11</t>
  </si>
  <si>
    <t>应采用技术工具对数据交换服务流量数据进行安全监控和分析</t>
  </si>
  <si>
    <t>BP.27.12</t>
  </si>
  <si>
    <t>负责该项工作的人员应了解数据访问和操作涉及的数据范围，具备对安全风险的判断能力</t>
  </si>
  <si>
    <t>BP.28.07</t>
  </si>
  <si>
    <t>组织应设立统一的岗位和人员，负责制定组织内用户身份鉴别、访问控制和权限管理的策略，提供相关技术能力或进行统一管理</t>
  </si>
  <si>
    <t>BP.28.08</t>
  </si>
  <si>
    <t>应明确组织的身份鉴别、访问控制与权限管理要求，明确对身份标识与鉴别、访问控制及权限的分配、变更、撤销等权限管理的要求</t>
  </si>
  <si>
    <t>BP.28.09</t>
  </si>
  <si>
    <t>应按最少够用、职权分离等原则，授予不同账户为完成各自承担任务所需的最小权限，并在它们之间形成相互制约的关系</t>
  </si>
  <si>
    <t>BP.28.10</t>
  </si>
  <si>
    <t>应明确数据权限授权审批流程，对数据权限申请和变更进行审核</t>
  </si>
  <si>
    <t>BP.28.11</t>
  </si>
  <si>
    <t>应定期审核数据访间权限，及时删除或停用多余的、过期的账户和角色，避免共享账户和角色权限冲突的存在</t>
  </si>
  <si>
    <t>BP.28.12</t>
  </si>
  <si>
    <t>应对外包人员和实习生的数据访问权限进行严格控制</t>
  </si>
  <si>
    <t>BP.28.13</t>
  </si>
  <si>
    <t>应建立组织统一的身份鉴别管理系统，支持组织主要应用接入，实现对人员访问数据资源的统一身份鉴别</t>
  </si>
  <si>
    <t>BP.28.14</t>
  </si>
  <si>
    <t>应建立组织统一的权限管理系统，支持组织主要应用接入，对人员访问数据资源进行访问控制和权限管理</t>
  </si>
  <si>
    <t>BP.28.15</t>
  </si>
  <si>
    <t>应采用技术手段实现身份鉴别和权限管理的联动控制</t>
  </si>
  <si>
    <t>BP.28.16</t>
  </si>
  <si>
    <t>应采用口令、密码技术、生物技术等两种或两种以上组合的鉴别技术对用户进行身份鉴别，且其中一种鉴别技术至少应使用密码技术来实现</t>
  </si>
  <si>
    <t>BP.28.17</t>
  </si>
  <si>
    <t>访问控制的粒度应达到主体为用户级，客体为系统、文件、数据库表级或字段</t>
  </si>
  <si>
    <t>BP.28.18</t>
  </si>
  <si>
    <t>负责该项工作的人员应熟悉相关的数据访问控制的技术知识，并能够根据组织数据安全管理制度对数据权限进行审批管理</t>
  </si>
  <si>
    <t>BP.29.04</t>
  </si>
  <si>
    <t>组织应设立负责数据安全需求分析的岗位和人员，负责对数据业务设计开发等阶段开展数据安全需求分析工作，确保安全需求的有效制定和规范化表达</t>
  </si>
  <si>
    <t>BP.29.05</t>
  </si>
  <si>
    <t>应明确数据安全需求分析的制定流程和评审机制，明确安全需求文档内容要求</t>
  </si>
  <si>
    <t>BP.29.06</t>
  </si>
  <si>
    <t>应依据国家法律、法规、标准等要求，分析数据安全合规性需求</t>
  </si>
  <si>
    <t>BP.29.07</t>
  </si>
  <si>
    <t>应结合机构战略规划、数据服务业务目标和业务特点，明确数据服务安全需求和安全规划实施的优先级</t>
  </si>
  <si>
    <t>BP.29.08</t>
  </si>
  <si>
    <t>应识别数据服务面临的威胁和自身脆弱性，分析数据安全风险和应对措施需求</t>
  </si>
  <si>
    <t>BP.29.09</t>
  </si>
  <si>
    <t>应建立承载数据业务的安全需求分析系统，该系统记录所有的数据业务的需求分析的申请、需求分析以及相关安全方案，以保证对所有的数据业务的安全需求分析过程的有效追溯</t>
  </si>
  <si>
    <t>BP.29.10</t>
  </si>
  <si>
    <t>负责该项工作的人员应具有需求分析挖掘能力，对组织的数据安全管理的业务有充分的理解，并通过培训实现各业务的需求分析人员对数据安全需求分析标准的一致性理解</t>
  </si>
  <si>
    <t>BP.30.04</t>
  </si>
  <si>
    <t>组织应设立专职负责数据安全事件管理和应急响应的岗位和人员</t>
  </si>
  <si>
    <t>BP.30.05</t>
  </si>
  <si>
    <t>应明确数据安全事件管理和应急响应工作指南，定义数据安全事件类型，明确不同类别事件的处置流程和方法</t>
  </si>
  <si>
    <t>BP.30.06</t>
  </si>
  <si>
    <t>应明确数据安全事件应急预案，定期开展应急演练活动</t>
  </si>
  <si>
    <t>BP.30.07</t>
  </si>
  <si>
    <t>组织的数据安全事件应急响应机制，应符合国家有关主管部门的政策文件要求</t>
  </si>
  <si>
    <t>BP.30.08</t>
  </si>
  <si>
    <t>应建立统一的安全事件管理系统，对日志、流量等内容进行关联分析</t>
  </si>
  <si>
    <t>BP.30.09</t>
  </si>
  <si>
    <t>负责该项工作的人员应具备安全事件的判断能力，熟悉安全事件应急响应措施</t>
  </si>
  <si>
    <r>
      <rPr>
        <b/>
        <sz val="18"/>
        <color theme="1"/>
        <rFont val="仿宋"/>
        <charset val="134"/>
      </rPr>
      <t>数据安全能力成熟度企业自评表 量化控制（4级）</t>
    </r>
    <r>
      <rPr>
        <sz val="11"/>
        <color theme="1"/>
        <rFont val="等线"/>
        <charset val="134"/>
        <scheme val="minor"/>
      </rPr>
      <t xml:space="preserve">
（适用GB/T 37988—2019）                                           </t>
    </r>
  </si>
  <si>
    <t>0&lt;N&lt;4</t>
  </si>
  <si>
    <t xml:space="preserve">4≤N≤5  </t>
  </si>
  <si>
    <t>符合量化控制（4级）要求，建议申请本级别</t>
  </si>
  <si>
    <t>等级4</t>
  </si>
  <si>
    <t>量化控制</t>
  </si>
  <si>
    <t>BP.01.11</t>
  </si>
  <si>
    <t>应记录自动分类分级结果与人工审核后的分类分级结果之间的差异，定期分析改进分类分级标识工具，提升工具处理的准确度</t>
  </si>
  <si>
    <t>BP.01.12</t>
  </si>
  <si>
    <t>应对数据分类分级的操作、变更过程进行日志记录和分析，定期通过日志分析等技术手段进行变更操作审计，数据分类分级可追溯</t>
  </si>
  <si>
    <t>BP.02.15</t>
  </si>
  <si>
    <t>应明确数据采集安全管理效果的评估方式，如数据采集安全管理在业务的覆盖率、制度流程执行效果、数据采集授权率等</t>
  </si>
  <si>
    <t>BP.02.16</t>
  </si>
  <si>
    <t>应采取必要的技术手段对采集的数据进行校验</t>
  </si>
  <si>
    <t>BP.02.17</t>
  </si>
  <si>
    <t>应跟踪和记录数据采集和获取过程，支持对数据采集和获取操作过程的可追溯</t>
  </si>
  <si>
    <t>BP.03.10</t>
  </si>
  <si>
    <t>组织应定义了数据追溯策略要求、追溯数据格式、追溯数据安全存储与使用的管理制度等根据组织内的业务梳理数据源的类型，并明确在关键的数据管理系统（如数据库管理系统、元数据管理系统）上对数据源类型标记的要求</t>
  </si>
  <si>
    <t>BP.03.11</t>
  </si>
  <si>
    <t>应明确基于追溯数据的数据业务与法律法规合规性审核的机制，并依据审核结果增强或改进与数据服务相关的访问控制与合规性保障机制和策略</t>
  </si>
  <si>
    <t>BP.03.12</t>
  </si>
  <si>
    <t>组织关键的数据管理系统中应提供了标记数据的数据源类型的功能，从而实现对组织内部各类数据源的统计和分析</t>
  </si>
  <si>
    <t>BP.04.10</t>
  </si>
  <si>
    <t>应明确数据质量分级标准，明确不同级别和类型的数据采集、清洗、转换等数据采集处理流程质量要求</t>
  </si>
  <si>
    <t>BP.04.11</t>
  </si>
  <si>
    <t>应定期对数据质量进行分析、预判和盘点，明确数据质量问题定位和修复时间要求</t>
  </si>
  <si>
    <t>BP.05.13</t>
  </si>
  <si>
    <t>应在数据分类分级定义的基础上，明确提出对不同类型、级别的数据的加密传输要求包含对数据加密算法的要求和密钥的管理要求</t>
  </si>
  <si>
    <t>BP.05.14</t>
  </si>
  <si>
    <t>每个传输链路上的节点都应部署了独立密钥对和数字证书，以保证各节点有效的身份鉴别</t>
  </si>
  <si>
    <t>BP.05.15</t>
  </si>
  <si>
    <t>应综合量化敏感数据加密和数据传输通道加密的实现效果和成本，定期审核并调整数据加密的实现方案</t>
  </si>
  <si>
    <t>BP.05.16</t>
  </si>
  <si>
    <t>组织应提供统一的数据加密模块供开发传输功能的人员调用，根据不同数据类型和级别进行数据加密处理，保证组织内数据加密功能的统一性</t>
  </si>
  <si>
    <t>BP.06.09</t>
  </si>
  <si>
    <t>应通过相关指标定量分析网络可用性及数据防泄露服务现状，并有针对性地解决问题，提升网络可用性</t>
  </si>
  <si>
    <t>BP.07.13</t>
  </si>
  <si>
    <t>应建立存储媒体管理系统，确保存储媒体的使用和传递过程得到严密跟踪</t>
  </si>
  <si>
    <t>BP.08.13</t>
  </si>
  <si>
    <t>BP.08.14</t>
  </si>
  <si>
    <t>应明确数据分片和分布式存储安全规则，如数据存储完整性规则、多副本一致性管理规则存储转移安全规则，以满足分布式存储下分片数据完整性、一致性和保密性保护要求</t>
  </si>
  <si>
    <t>BP.08.15</t>
  </si>
  <si>
    <t>组织应根据数据分类分级要求，明确各类各级数据的加密存储要求</t>
  </si>
  <si>
    <t>BP.08.16</t>
  </si>
  <si>
    <t>应建立管理数据存储系统安全配置的技术工具，实现对安全配置情况的统一管理和控制</t>
  </si>
  <si>
    <t>BP.08.17</t>
  </si>
  <si>
    <t>应建立可伸缩数据存储架构，以满足数据量持续增长、数据分类分级存储等需求</t>
  </si>
  <si>
    <t>BP.08.18</t>
  </si>
  <si>
    <t>应建立满足应用层、数据层、操作系统层、数据存储层等不同层次数据存储加密需求的数据存储加密架构</t>
  </si>
  <si>
    <t>BP.08.19</t>
  </si>
  <si>
    <t>负责数据加密工作的人员应熟悉各类数据加密算法的性能和瓶颈，并能够基于业务发展的需求、合规的需求制定有效的数据加密方案</t>
  </si>
  <si>
    <t>BP.09.23</t>
  </si>
  <si>
    <t>应明确数据冗余强一致性、弱一致性等控制要求，以满足不同一致性水平需求的数据副本多样性和多变性存储管理要求</t>
  </si>
  <si>
    <t>BP.09.24</t>
  </si>
  <si>
    <t>应对组织内数据备份的场景、数量、频率进行了定期的统计，了解组织内部数据备份工作的开展情况</t>
  </si>
  <si>
    <t>BP.09.25</t>
  </si>
  <si>
    <t>应建立在线／离线的多级数据归档方式，支持海量数据的有效归档、恢复和使用</t>
  </si>
  <si>
    <t>BP.09.26</t>
  </si>
  <si>
    <t>应为不同时效性的数据建立分层的数据存储方法，具备按时效性自动迁移数据分层存储的能力</t>
  </si>
  <si>
    <t>BP.09.27</t>
  </si>
  <si>
    <t>应具备数据副本或数据备份存储的多种压缩策略和实现技术，确保压缩数据副本或数据备份的完整性和可用性</t>
  </si>
  <si>
    <t>BP.09.28</t>
  </si>
  <si>
    <t>存储系统应具备数据存储跨地域的容灾能力</t>
  </si>
  <si>
    <t>BP.09.29</t>
  </si>
  <si>
    <t>应通过工具对需要符合数据存储合规要求的数据进行标识</t>
  </si>
  <si>
    <t>BP.09.30</t>
  </si>
  <si>
    <t>应具备数据时效性自动检测能力，包括但不限于告警、自动删除和拒绝访问等，以保证数据的及时删除、更新和有效性</t>
  </si>
  <si>
    <t>BP.10.16</t>
  </si>
  <si>
    <t>应明确列出需要脱敏的数据资产，给出不同分类分级数据的脱敏处理流程</t>
  </si>
  <si>
    <t>BP.10.17</t>
  </si>
  <si>
    <t>应明确脱敏数据治理要求，在评估方法等方面反映脱敏治理效果</t>
  </si>
  <si>
    <t>BP.10.18</t>
  </si>
  <si>
    <t>应配置脱敏数据识别和脱敏效果验证服务组件或技术手段，确保数据脱敏的有效性和合规性</t>
  </si>
  <si>
    <t>BP.10.19</t>
  </si>
  <si>
    <t>应提供数据脱敏组件或技术手段，支持泛化、抑制、假名化等数据脱敏技术</t>
  </si>
  <si>
    <t>BP.10.20</t>
  </si>
  <si>
    <t>应针对特定的数据使用场景和数据脱敏的策略，部署数据的动态脱敏方案</t>
  </si>
  <si>
    <t>BP.10.21</t>
  </si>
  <si>
    <t>应定期对数据脱敏工作人员的脱敏操作能力进行考核评估</t>
  </si>
  <si>
    <t>BP.11.14</t>
  </si>
  <si>
    <t>应结合技术手段降低数据分析过程中的安全风险，比如基于机器学习的重要数据自动识别、数据安全分析算法设计等</t>
  </si>
  <si>
    <t>BP.11.15</t>
  </si>
  <si>
    <t>应采取必要的技术手段（如对分析结果数据进行扫描并采取必要的控制措施）和管理措施，避免输出的数据分析结果包含可恢复的个人信息、重要数据等数据和结构标识（如用户鉴别信息的重要标识和数据结构），以防止数据分析结果危害个人隐私、公司商业价值、社会公共利益和国家安全</t>
  </si>
  <si>
    <t>BP.11.16</t>
  </si>
  <si>
    <t>应建立数据分析过程的安全风险监控系统，对数据分析可能涉及的安全风险进行批量的分析和跟进</t>
  </si>
  <si>
    <t>BP.11.17</t>
  </si>
  <si>
    <t>应具备基于机器学习的敏感数据自动识别、数据分析算法安全设计等数据分析安全能力</t>
  </si>
  <si>
    <t>BP.11.18</t>
  </si>
  <si>
    <t>应在个人信息、重要数据等数据有恢复需求时，采取必要的技术手段恢复数据</t>
  </si>
  <si>
    <t>BP.12.10</t>
  </si>
  <si>
    <t>应具备违约责任、缔约过失责任、侵权责任等数据使用风险分析和处理能力</t>
  </si>
  <si>
    <t>BP.12.11</t>
  </si>
  <si>
    <t>应具备技术手段或机制，对数据滥用行为进行有效的识别、监控和预警</t>
  </si>
  <si>
    <t>BP.12.12</t>
  </si>
  <si>
    <t>负责该项工作的人员应具备发现数据不正当使用安全风险的能力</t>
  </si>
  <si>
    <t>BP.13.13</t>
  </si>
  <si>
    <t>应针对用户在数据处理系统上对数据的操作开展定期审计，确定用户对数据的加工未超出前期申请数据时的目的</t>
  </si>
  <si>
    <t>BP.13.14</t>
  </si>
  <si>
    <t>应对分布式处理过程中不同数据副本节点数据的完整性和一致性进行定期检测</t>
  </si>
  <si>
    <t>BP.13.15</t>
  </si>
  <si>
    <t>应建立分布式处理节点和用户安全属性的周期性确认机制</t>
  </si>
  <si>
    <t>BP.13.16</t>
  </si>
  <si>
    <t>应建立数据分布式处理节点的服务组件自动维护和管控措施，包括虚假节点监测、故障用户节点确认和自动修复的技术机制</t>
  </si>
  <si>
    <t>BP.13.17</t>
  </si>
  <si>
    <t>应建立分布式处理外部服务组件注册与使用审核机制</t>
  </si>
  <si>
    <t>BP.13.18</t>
  </si>
  <si>
    <t>应具备对密文数据进行搜索、排序、计算等透明处理的技术能力</t>
  </si>
  <si>
    <t>BP.13.19</t>
  </si>
  <si>
    <t>应建立分布式处理过程中的数据泄露控制机制，防止数据处理过程中的调试信息、日志记录等不受控制输出导致受保护个人信息、重要数据等敏感数据的泄漏</t>
  </si>
  <si>
    <t>BP.14.15</t>
  </si>
  <si>
    <t>应采取多因素鉴别技术对数据导入导出操作人员进行身份鉴别</t>
  </si>
  <si>
    <t>BP.14.16</t>
  </si>
  <si>
    <t>应为数据导入导出通道提供冗余备份能力</t>
  </si>
  <si>
    <t>BP.14.17</t>
  </si>
  <si>
    <t>应对数据导入导出接口进行流量过载监控</t>
  </si>
  <si>
    <t>BP.14.18</t>
  </si>
  <si>
    <t>应建立组织统一的数据导入导出管理系统，提示数据导入导出的安全风险并进行在线审核</t>
  </si>
  <si>
    <t>BP.14.19</t>
  </si>
  <si>
    <t>应配置规范的数据导入导出机制或服务组件，明确数据导入导出最低安全防护要求</t>
  </si>
  <si>
    <t>BP.15.14</t>
  </si>
  <si>
    <t>应在组织统一的数据共享原则基础上，针对主要的数据共享场景明确了安全细则或审批流程，如对境外机构的数据共享安全细则、对政府机构的数据共享安全细则等</t>
  </si>
  <si>
    <t>BP.15.15</t>
  </si>
  <si>
    <t>应定期评估数据共享机制、相关组件和共享通道的安全性</t>
  </si>
  <si>
    <t>BP.15.16</t>
  </si>
  <si>
    <t>应在共享数据时，对数据接收方的数据安全防护能力进行评估</t>
  </si>
  <si>
    <t>BP.15.17</t>
  </si>
  <si>
    <t>应建立组织统一的数据共享交换系统，提示数据共享交换的安全风险并进行在线审核</t>
  </si>
  <si>
    <t>BP.15.18</t>
  </si>
  <si>
    <t>应配置数据共享机制或服务组件，明确数据共享最低安全防护耍求</t>
  </si>
  <si>
    <t>BP.16.12</t>
  </si>
  <si>
    <t>组织应针对关键的数据资源发布明确了安全发布细则和审核流程</t>
  </si>
  <si>
    <t>BP.16.13</t>
  </si>
  <si>
    <t>组织应细化明确各类数据发布场景的审核流程，从审核的有效性和审核的效率层面充分考虑流程节点的制定</t>
  </si>
  <si>
    <t>BP.16.14</t>
  </si>
  <si>
    <t>组织应建立统一的数据发布系统，提示数据发布安全风险并进行在线审核</t>
  </si>
  <si>
    <t>BP.17.14</t>
  </si>
  <si>
    <t>应建立数据接口安全监控措施，以对接口调用进行必要的自动监控和处理</t>
  </si>
  <si>
    <t>BP.18.13</t>
  </si>
  <si>
    <t>应明确数据销毁效果评估机制，定期对数据销毁效果进行抽样认定</t>
  </si>
  <si>
    <t>BP.18.14</t>
  </si>
  <si>
    <t>应明确已共享或者已被其他用户使用的数据销毁管控措施</t>
  </si>
  <si>
    <t>BP.18.15</t>
  </si>
  <si>
    <t>组织的数据资产管理系统应能够对数据的销毁需求进行明确的标识，并可通过该系统提醒数据管理者及时发起对数据的销毁</t>
  </si>
  <si>
    <t>BP.18.16</t>
  </si>
  <si>
    <t>应通过技术手段避免对数据的误销毁</t>
  </si>
  <si>
    <t>BP.19.13</t>
  </si>
  <si>
    <t>应明确存储媒体销毁效果评估机制，定期对存储媒体销毁效果进行抽样认定</t>
  </si>
  <si>
    <t>BP.19.14</t>
  </si>
  <si>
    <t>应定期进行存储媒体销毁记录的检查</t>
  </si>
  <si>
    <t>BP.19.15</t>
  </si>
  <si>
    <t>应由经过认证的机构或设备对存储媒体进行物理销毁，或联系经认证的销毁服务商进行存储媒体销毁工作</t>
  </si>
  <si>
    <t>BP.20.16</t>
  </si>
  <si>
    <t>在组织架构发生重大词整或数据服务业务发生重大变化时，应及时评估数据安全制度与规程的实施效果，并将效果反映到安全制度和规程文件的修订过程中</t>
  </si>
  <si>
    <t>BP.20.17</t>
  </si>
  <si>
    <t>应对数据安全制度和规程进行体系化的评估，制定数据安全能力提升计划</t>
  </si>
  <si>
    <t>BP.20.18</t>
  </si>
  <si>
    <t>应对数据安全战略规划进行评估，确保数据安全总体策略、安全目标和战略规划内容的合规性</t>
  </si>
  <si>
    <t>BP.20.19</t>
  </si>
  <si>
    <t>负责该工作的人员能够应及时评估策略规划的实施效果，并根据实施效果修订数据安全策略规划文件</t>
  </si>
  <si>
    <t>BP.21.35</t>
  </si>
  <si>
    <t>组织应建立数据安全领导小组，指定机构最高管理者或授权代表担任小组组长，并明确组长责任与权力</t>
  </si>
  <si>
    <t>BP.21.36</t>
  </si>
  <si>
    <t>应建立覆盖各业务部门的体系化的数据安全管理部门，且配备必要的管理人员和技术人员</t>
  </si>
  <si>
    <t>BP.21.37</t>
  </si>
  <si>
    <t>应对数据安全职能的运行效果以量化指标的形式进行定期衡量，并根据量化结果优化调整数据职能岗位的设置</t>
  </si>
  <si>
    <t>BP.21.38</t>
  </si>
  <si>
    <t>应定期评估在当前组织职能架构下，数据安全职能岗位与业务职能岗位之间的关系是否平衡，是否能够保证安全需求在业务中的推广</t>
  </si>
  <si>
    <t>BP.21.39</t>
  </si>
  <si>
    <t>应明确重要岗位人员安全能力要求，并确定其培训技能考核内容与考核指标，定期对重要岗位人员进行审查和能力考核</t>
  </si>
  <si>
    <t>BP.21.40</t>
  </si>
  <si>
    <t>应定期对数据安全培训计划审核更新</t>
  </si>
  <si>
    <t>BP.21.41</t>
  </si>
  <si>
    <t>应建立人员数据安全意识或能力的客观评价机制，通过在线的人力资源管理系统，量化管理人力资源安全中存在的风险点和改进点</t>
  </si>
  <si>
    <t>BP.22.16</t>
  </si>
  <si>
    <t>应基于组织内部各类业务所涉及的在个人信息保护、重要数据保护、跨境数据传输等方面的合规风险，在组织整体的数据安全制度中明确了针对个人信息保护、重要数据保护、跨境数据传输等方面的指导细则</t>
  </si>
  <si>
    <t>BP.22.17</t>
  </si>
  <si>
    <t>应定期或在发生重大信息安全事件后，能够对个人信息保护、重要数据保护、数据跨境传输方面的制度流程进行审核和检验，并将所记录的审核检验结果提交组织最高的数据安全管理组织进行审批</t>
  </si>
  <si>
    <t>BP.22.18</t>
  </si>
  <si>
    <t>在数据应用及关联业务组件下线以及设备退网时，应妥善转存、销毁保存的个人信息，避免因人员岗位凋整或机构业务重组与兼并等原因而规避个人信息保护要求</t>
  </si>
  <si>
    <t>BP.22.19</t>
  </si>
  <si>
    <t>应量化组织整体的合规情况，并将合规结果通过图形化方式上报给管理层，以保证管理层对组织整体的合规情况得到有效了解</t>
  </si>
  <si>
    <t>BP.22.20</t>
  </si>
  <si>
    <t>应基于针对个人信息保护、重要数据保护、数据跨境传输的风险进行监控的技术工具，定期审核相关操作记录</t>
  </si>
  <si>
    <t>BP.22.21</t>
  </si>
  <si>
    <t>应建立针对多源数据集汇聚和关联后个人信息利用的安全风险分析和保护控制措施</t>
  </si>
  <si>
    <t>BP.23.14</t>
  </si>
  <si>
    <t>应明确数据资产更新、运营风险评估和供应链安全审查的规程和制度</t>
  </si>
  <si>
    <t>BP.23.15</t>
  </si>
  <si>
    <t>应建立组织统一的数据资产管理系统，通过技术工具实现对数据资产的统一管理，明确数据资产标识和数据资产相关管理方的属性标识</t>
  </si>
  <si>
    <t>BP.23.16</t>
  </si>
  <si>
    <t>应通过数据资产管理系统量化组织内部数据资产的整体情况，包括但不限于数据资产的数据量、各等级数据资产的分布情况等，从而便于数据资产管理人员进行组织整体数据资产现状的统计</t>
  </si>
  <si>
    <t>BP.23.17</t>
  </si>
  <si>
    <t>应能够量化评估组织内部数据资产相关管理者在相关数据安全流程中的参与情况，并能够根据评估结果调整管理者的职责</t>
  </si>
  <si>
    <t>BP.24.11</t>
  </si>
  <si>
    <t>应定期对数据供应链上下游数据活动的安全风险和数据供应方的数据安全管理能力进行评估</t>
  </si>
  <si>
    <t>BP.24.12</t>
  </si>
  <si>
    <t>应通过技术工具最化组织整体的数据供应链情况，对组织上下游的数据供应需求、对象和方式进行分类整理，能够及时发现并跟进数据供应链管理过程中的潜在风险</t>
  </si>
  <si>
    <t>BP.24.13</t>
  </si>
  <si>
    <t>应对数据供应链上下游的数据服务提供者和数据使用者的行为进行合规性审核和分析</t>
  </si>
  <si>
    <t>BP.24.14</t>
  </si>
  <si>
    <t>应基于数据供应链的相关记录，利用技术工具对数据供应链上下游的相关方开展安全审核和分析</t>
  </si>
  <si>
    <t>BP.25.10</t>
  </si>
  <si>
    <t>应依据数据资产分类分级明确元数据安全属性自动分级机制，并依据元数据属性建立标记定义和标记管理机制</t>
  </si>
  <si>
    <t>BP.25.11</t>
  </si>
  <si>
    <t>应具备实现元数据统一管理的能力，如建立组织统一的元数据管理系统，将各业务的元数据通过集中的系统而向组织内部提供</t>
  </si>
  <si>
    <t>BP.25.12</t>
  </si>
  <si>
    <t>应基于元数据管理建立可视化的功能，在元数据管理系统上以数据标签形式实现对数据的存储、访问、所属业务等信息的有效管理</t>
  </si>
  <si>
    <t>BP.25.13</t>
  </si>
  <si>
    <t>应在元数据管理系统上建立数据上下游关系链路，实现对字段级、表级、应用级的数据上下游关系的量化管理</t>
  </si>
  <si>
    <t>BP.26.12</t>
  </si>
  <si>
    <t>组织应定期对终端数据防泄漏解决方案的成效进行量化评估，评估新风险和需要调整的控制措施，量化提升组织整体的终端数据防泄露方案</t>
  </si>
  <si>
    <t>BP.26.13</t>
  </si>
  <si>
    <t>终端数据安全自动化工具应能够量化统计数据安全泄漏风险，并将相关风险展示，为后续终端数据安全管控能力提升提供技术支持</t>
  </si>
  <si>
    <t>BP.27.13</t>
  </si>
  <si>
    <t>应建立统一的数据访问和操作的日志监控技术工具，该技术工具可对各类数据访问和操作的日志进行统一的处理和分析，并量化数据访问和操作引发的数据安全风险，实现对数据安全风险的整体感知</t>
  </si>
  <si>
    <t>BP.27.14</t>
  </si>
  <si>
    <t>应记录数据交换服务接口调用事件信息，监控是否存在恶意数据获取、数据盗用等风险</t>
  </si>
  <si>
    <t>BP.27.15</t>
  </si>
  <si>
    <t>应具备对数据的异常或高风险操作进行自动识别和实时预警的能力</t>
  </si>
  <si>
    <t>BP.27.16</t>
  </si>
  <si>
    <t>负责该项工作的人员应充分理解数据监控和审计的要求，能够识别数据泄露风险，并及时应对</t>
  </si>
  <si>
    <t>BP.28.19</t>
  </si>
  <si>
    <t>组织应建立数据安全角色清单，明确数据安全角色的安全要求、分配策略、授权机制和权限范围</t>
  </si>
  <si>
    <t>BP.28.20</t>
  </si>
  <si>
    <t>应建立面向数据应用的访问控制机制，包括访问控制时效的管理和验证，以及数据应用接入的合法性和安全性取证机制</t>
  </si>
  <si>
    <t>BP.28.21</t>
  </si>
  <si>
    <t>应建立人力资源管理与身份鉴别管理、权限管理的联动控制，及时删除离岗、转岗人员的权限</t>
  </si>
  <si>
    <t>BP.28.22</t>
  </si>
  <si>
    <t>应采用技术手段对系统或应用访问敏感数据进行访问控制</t>
  </si>
  <si>
    <t>最化控制</t>
  </si>
  <si>
    <t>BP.29.11</t>
  </si>
  <si>
    <t>应使用数据驱动分析方法或安全需求工程思想进行数据安全需求分析，确保数据安全需求的有效表达</t>
  </si>
  <si>
    <t>BP.30.10</t>
  </si>
  <si>
    <t>安全事件管理系统应能够基于分析的内容实现预警及自动化响应决策</t>
  </si>
  <si>
    <r>
      <rPr>
        <b/>
        <sz val="18"/>
        <color theme="1"/>
        <rFont val="仿宋"/>
        <charset val="134"/>
      </rPr>
      <t>数据安全能力成熟度企业自评表 持续优化（5级）</t>
    </r>
    <r>
      <rPr>
        <sz val="11"/>
        <color theme="1"/>
        <rFont val="等线"/>
        <charset val="134"/>
        <scheme val="minor"/>
      </rPr>
      <t xml:space="preserve">
（适用GB/T 37988—2019）                                           </t>
    </r>
  </si>
  <si>
    <t>0&lt;N&lt;4.5</t>
  </si>
  <si>
    <t xml:space="preserve">4.5≤N≤5  </t>
  </si>
  <si>
    <t>符合持续优化（5级）要求，建议申请本级别</t>
  </si>
  <si>
    <t>等级5</t>
  </si>
  <si>
    <t>持续优化</t>
  </si>
  <si>
    <t>BP.01.13</t>
  </si>
  <si>
    <t>应定期评审数据分类分级的规范和细则，考虑其内容是否完全覆盖了当前的业务，并执行持续的改进优化工作</t>
  </si>
  <si>
    <t>BP.01.14</t>
  </si>
  <si>
    <t>应跟踪数据分类分级标识效果，持续改进数据分类分级的技术工具</t>
  </si>
  <si>
    <t>BP.01.15</t>
  </si>
  <si>
    <t>应参与国际、国家或行业相关标准制定。在业界分享最佳实践，成为行业标杅</t>
  </si>
  <si>
    <t>BP.02.18</t>
  </si>
  <si>
    <t>数据采集安全管理应持续优化，持续跟踪数据采集安全管理执行效果、新业务产生的需求、行业新技术和最佳实践、合规新要求新变化等</t>
  </si>
  <si>
    <t>BP.02.19</t>
  </si>
  <si>
    <t>应根据制度流程的更新，不断升级优化数据采集工具</t>
  </si>
  <si>
    <t>BP.02.20</t>
  </si>
  <si>
    <t>应参与国际、国家或行业相关标准制定。在业界分享最佳实践，成为行业标杆</t>
  </si>
  <si>
    <t>BP.03.13</t>
  </si>
  <si>
    <t>应对数据源鉴别方式和分类方法进行待续的改进，基于业务的发展变化以及行业最佳实践，提升数据源管理的成效</t>
  </si>
  <si>
    <t>BP.03.14</t>
  </si>
  <si>
    <t>应面向制度流程的更新，持续改进工具在数据鉴别、记录和追溯等方面的服务能力</t>
  </si>
  <si>
    <t>BP.03.15</t>
  </si>
  <si>
    <t>BP.04.12</t>
  </si>
  <si>
    <t>应在组织层面实现数据质量管理的可持续优化，建立数据质量管理过程的有效性和效率目标，建立数据质量管理岗位人员与各业务团队的数据管理人员之间的有效沟通、反馈机制，能够持续、及时地针对数据质量管理工作进行改进</t>
  </si>
  <si>
    <t>BP.04.13</t>
  </si>
  <si>
    <t>应建立数据质量的技术指标，并通过相关管理系统评估数据质量管理的水平</t>
  </si>
  <si>
    <t>BP.04.14</t>
  </si>
  <si>
    <t>BP.05.17</t>
  </si>
  <si>
    <t>应跟进传输通道加密保护的技术发展，评估新技术对安全方案的影响，适当引入新技术以应对最新的安全风险</t>
  </si>
  <si>
    <t>BP.05.18</t>
  </si>
  <si>
    <t>BP.06.10</t>
  </si>
  <si>
    <t>应实现网络安全设备的健康状态检查及自动化切换</t>
  </si>
  <si>
    <t>BP.06.11</t>
  </si>
  <si>
    <t>BP.07.14</t>
  </si>
  <si>
    <t>应持续更新优化组织的存储媒体管理系统和净化工具，以保证存储媒体的安全使用</t>
  </si>
  <si>
    <t>BP.07.15</t>
  </si>
  <si>
    <t>BP.08.20</t>
  </si>
  <si>
    <t>应定期审核数据库的安全配置情况和权限分配情况，并改进优化相关配置和角色权限包的内容</t>
  </si>
  <si>
    <t>BP.08.21</t>
  </si>
  <si>
    <t>BP.09.31</t>
  </si>
  <si>
    <t>应密切关注国内外数据备份和恢复的优秀解决方案，适当地采纳并用于组织内部的数据备份和恢复工作</t>
  </si>
  <si>
    <t>BP.09.32</t>
  </si>
  <si>
    <t>BP.10.22</t>
  </si>
  <si>
    <t>应持续跟踪业务新需求、数据脱敏新技术和最佳实践、合规新要求新变化等，持续改进数据脱敏规则和手段</t>
  </si>
  <si>
    <t>BP.10.23</t>
  </si>
  <si>
    <t>应实现对非结构化数据、组合数据的数据脱敏</t>
  </si>
  <si>
    <t>BP.10.24</t>
  </si>
  <si>
    <t>BP.11.19</t>
  </si>
  <si>
    <t>应跟踪新业务需求、国内外法律法规变化和技术发展变化，持续调整和改进数据分析安全管理效果（如改进数据分析的个人隐私保护方案）</t>
  </si>
  <si>
    <t>BP.11.20</t>
  </si>
  <si>
    <t>负责该项工作的人员应具备对数据分析的安全技术，能够及时跟进先进的最佳实践以保证对相关技术的合理应用</t>
  </si>
  <si>
    <t>BP.11.21</t>
  </si>
  <si>
    <t>BP.12.13</t>
  </si>
  <si>
    <t>应研究并利用新的技术提升对用户的身份及访问管理能力，并通过风险监控与审计实现对数据使用的安全风险进行自动化分析和处理</t>
  </si>
  <si>
    <t>BP.12.14</t>
  </si>
  <si>
    <t>BP.13.20</t>
  </si>
  <si>
    <t>相关人员应能对用户在数据处理系统上的操作执行实时监控，能够及时跟进风险并采取有效的风险控制措施</t>
  </si>
  <si>
    <t>BP.13.21</t>
  </si>
  <si>
    <t>BP.14.20</t>
  </si>
  <si>
    <t>组织应及时跟进业务相关的法律法规的更新和产业内的优秀做法，定期评估导入导出服务组件和导入导出通道的安全性，对数据导入导出的风险控制方案进行持续的优化调整</t>
  </si>
  <si>
    <t>BP.14.21</t>
  </si>
  <si>
    <t>BP.15.19</t>
  </si>
  <si>
    <t>组织应及时跟进业务相关法律法规的更新和产业内的优秀做法，定期评估数据共享机制、服务组件和共享通道的安全性，对数据共享的风险控制方案进行持续的优化调整</t>
  </si>
  <si>
    <t>BP.15.20</t>
  </si>
  <si>
    <t>BP.16.15</t>
  </si>
  <si>
    <t>应对发布的数据，建立待续的追踪能力，优化数据发布规程</t>
  </si>
  <si>
    <t>BP.16.16</t>
  </si>
  <si>
    <t>BP.17.15</t>
  </si>
  <si>
    <t>应在对数据接口调用进行必要的自动化监控和处理基础上，及时跟进最近技术及相关制度，进行安全管理和工程过程的待续改进工作</t>
  </si>
  <si>
    <t>BP.17.16</t>
  </si>
  <si>
    <t>BP.18.17</t>
  </si>
  <si>
    <t>应定期审核数据存储时长的情况，考虑数据存储成本的需求、法律法规和更新合同的需求，以及相关数据销毁技术的发展现状，对数据销毁的整体方案进行及时更新</t>
  </si>
  <si>
    <t>BP.18.18</t>
  </si>
  <si>
    <t>BP.19.16</t>
  </si>
  <si>
    <t>应不断根据组织的存储媒体销毁需求优化存储媒体销毁的流程以及方案</t>
  </si>
  <si>
    <t>BP.19.17</t>
  </si>
  <si>
    <t>应持续更新组织的存储媒体销毁工具，以保证存储媒体销毁的效果</t>
  </si>
  <si>
    <t>BP.19.18</t>
  </si>
  <si>
    <t>BP.20.20</t>
  </si>
  <si>
    <t>应持续跟进国内外在数据安全领域的管理标准和技术发展，并关注组织所在行业的发展动态及组织自身的业务发展方向，及时对数据安全策略规划进行调整和改进</t>
  </si>
  <si>
    <t>BP.20.21</t>
  </si>
  <si>
    <t>应建立数据安全规划动态调整机制，通过信息化系统执行对数据安全规划的动态管理</t>
  </si>
  <si>
    <t>BP.20.22</t>
  </si>
  <si>
    <t>BP.20.23</t>
  </si>
  <si>
    <t>负责该工作的人员应能够持续跟踪国内外数据安全政策、标准、产业趋势、新技术，并能够对组织的数据安全策略规划实现待续优化</t>
  </si>
  <si>
    <t>BP.21.42</t>
  </si>
  <si>
    <t>应能够持续优化组织的数据安全职能设置，以实现整体业务目标的优化</t>
  </si>
  <si>
    <t>BP.21.43</t>
  </si>
  <si>
    <t>应能够持续优化组织和人员管理的相关流程，以保证符合业务发展的实际情况</t>
  </si>
  <si>
    <t>BP.21.44</t>
  </si>
  <si>
    <t>BP.22.22</t>
  </si>
  <si>
    <t>应设置专门的合规岗位，该岗位负责与监管机构对接，跟进监管机构的合规要求动态，并参与合规制度流程的前期制定</t>
  </si>
  <si>
    <t>BP.22.23</t>
  </si>
  <si>
    <t>组织的合规制度流程应能够及时根据监管机构的合规耍求进行更新</t>
  </si>
  <si>
    <t>BP.22.24</t>
  </si>
  <si>
    <t>应关注行业内个人信息保护、重要数据保护、数据跨境传输等方面的技术动态，能够根据合规要求以及组织业务战略的变化，及时更新个人信息保护、重要数据保护、数据跨境传输的整体解决方案</t>
  </si>
  <si>
    <t>BP.22.25</t>
  </si>
  <si>
    <t>BP.23.18</t>
  </si>
  <si>
    <t>数据资产管理的相关制度流程和安全机制应能够根据国内外对于数据资产管理的最新耍求及时进行更新</t>
  </si>
  <si>
    <t>BP.23.19</t>
  </si>
  <si>
    <t>BP.24.15</t>
  </si>
  <si>
    <t>组织整体的数据供应链管理方案应能够根据国内外数据供应链管理领域的监管动态和行业实践进行及时调整</t>
  </si>
  <si>
    <t>BP.24.16</t>
  </si>
  <si>
    <t>BP.25.14</t>
  </si>
  <si>
    <t>应基于组织数据规模的发展，提升元数据管理的技术并扩大其覆盖范围，提升组织内数据的使用效率</t>
  </si>
  <si>
    <t>BP.25.15</t>
  </si>
  <si>
    <t>BP.26.14</t>
  </si>
  <si>
    <t>应基于组织内部终端环境的变化，利用新的技术实现对多终端环境的数据防泄漏保护</t>
  </si>
  <si>
    <t>BP.26.15</t>
  </si>
  <si>
    <t>BP.27.17</t>
  </si>
  <si>
    <t>应利用数据分析的技术改进日志监控技术工具，提升对安全风险事件发现的精确度和效率</t>
  </si>
  <si>
    <t>BP.27.18</t>
  </si>
  <si>
    <t>应持续提升数据安全风险控制能力，不断完善改进数据安全风险识别规则和模型</t>
  </si>
  <si>
    <t>BP.27.19</t>
  </si>
  <si>
    <t>BP.28.23</t>
  </si>
  <si>
    <t>应建立针对数据生存周期各阶段的数据安全主动防御机制或措施，如基于用户行为或设备行为安全控制机制</t>
  </si>
  <si>
    <t>BP.28.24</t>
  </si>
  <si>
    <t>BP.29.12</t>
  </si>
  <si>
    <t>应持续优化数据安全需求分析，以保证符合组织发展战略和业务发展的实际需要</t>
  </si>
  <si>
    <t>BP.29.13</t>
  </si>
  <si>
    <t>负责该项工作的人员应具有需求分析挖掘能力</t>
  </si>
  <si>
    <t>BP.29.14</t>
  </si>
  <si>
    <t>BP.30.11</t>
  </si>
  <si>
    <t>安全事件管理和应急响应机制应随着组织实际情况不断调整、更新和完善，并定期对组织员工开展流程培训和宣贯</t>
  </si>
  <si>
    <t>BP.30.12</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</si>
</sst>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_);[Red]\(0\)"/>
  </numFmts>
  <fonts count="36">
    <font>
      <sz val="11"/>
      <color theme="1"/>
      <name val="等线"/>
      <charset val="134"/>
      <scheme val="minor"/>
    </font>
    <font>
      <sz val="20"/>
      <color theme="1"/>
      <name val="等线"/>
      <charset val="134"/>
      <scheme val="minor"/>
    </font>
    <font>
      <sz val="12"/>
      <color theme="1"/>
      <name val="等线"/>
      <charset val="134"/>
      <scheme val="minor"/>
    </font>
    <font>
      <sz val="22"/>
      <color theme="1"/>
      <name val="等线"/>
      <charset val="134"/>
      <scheme val="minor"/>
    </font>
    <font>
      <sz val="13"/>
      <color theme="1"/>
      <name val="等线"/>
      <charset val="134"/>
      <scheme val="minor"/>
    </font>
    <font>
      <sz val="18"/>
      <color theme="1"/>
      <name val="等线"/>
      <charset val="134"/>
      <scheme val="minor"/>
    </font>
    <font>
      <b/>
      <sz val="12"/>
      <color theme="1"/>
      <name val="等线"/>
      <charset val="134"/>
      <scheme val="minor"/>
    </font>
    <font>
      <sz val="10"/>
      <color theme="1"/>
      <name val="等线"/>
      <charset val="134"/>
      <scheme val="minor"/>
    </font>
    <font>
      <b/>
      <sz val="12"/>
      <color rgb="FF000000"/>
      <name val="宋体"/>
      <charset val="134"/>
    </font>
    <font>
      <b/>
      <sz val="12"/>
      <color rgb="FF000000"/>
      <name val="等线"/>
      <charset val="134"/>
      <scheme val="minor"/>
    </font>
    <font>
      <b/>
      <sz val="10"/>
      <color rgb="FF000000"/>
      <name val="等线"/>
      <charset val="134"/>
      <scheme val="minor"/>
    </font>
    <font>
      <sz val="10"/>
      <color rgb="FF000000"/>
      <name val="等线"/>
      <charset val="134"/>
      <scheme val="minor"/>
    </font>
    <font>
      <b/>
      <sz val="11"/>
      <color theme="1"/>
      <name val="等线"/>
      <charset val="134"/>
      <scheme val="minor"/>
    </font>
    <font>
      <b/>
      <sz val="16"/>
      <color theme="1"/>
      <name val="等线"/>
      <charset val="134"/>
      <scheme val="minor"/>
    </font>
    <font>
      <sz val="12"/>
      <color rgb="FF00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rgb="FFFF0000"/>
      <name val="等线"/>
      <charset val="134"/>
      <scheme val="minor"/>
    </font>
    <font>
      <b/>
      <sz val="18"/>
      <color theme="1"/>
      <name val="仿宋"/>
      <charset val="134"/>
    </font>
  </fonts>
  <fills count="34">
    <fill>
      <patternFill patternType="none"/>
    </fill>
    <fill>
      <patternFill patternType="gray125"/>
    </fill>
    <fill>
      <patternFill patternType="solid">
        <fgColor theme="5"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2" fillId="0" borderId="0" applyNumberFormat="0" applyFill="0" applyBorder="0" applyAlignment="0" applyProtection="0">
      <alignment vertical="center"/>
    </xf>
    <xf numFmtId="0" fontId="23" fillId="4" borderId="12" applyNumberFormat="0" applyAlignment="0" applyProtection="0">
      <alignment vertical="center"/>
    </xf>
    <xf numFmtId="0" fontId="24" fillId="5" borderId="13" applyNumberFormat="0" applyAlignment="0" applyProtection="0">
      <alignment vertical="center"/>
    </xf>
    <xf numFmtId="0" fontId="25" fillId="5" borderId="12" applyNumberFormat="0" applyAlignment="0" applyProtection="0">
      <alignment vertical="center"/>
    </xf>
    <xf numFmtId="0" fontId="26" fillId="6" borderId="14" applyNumberFormat="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86">
    <xf numFmtId="0" fontId="0" fillId="0" borderId="0" xfId="0"/>
    <xf numFmtId="0" fontId="1" fillId="0" borderId="0" xfId="0" applyFont="1" applyProtection="1">
      <protection locked="0"/>
    </xf>
    <xf numFmtId="0" fontId="2" fillId="0" borderId="0" xfId="0" applyFont="1" applyProtection="1">
      <protection locked="0"/>
    </xf>
    <xf numFmtId="0" fontId="2" fillId="0" borderId="0" xfId="0" applyFont="1" applyAlignment="1" applyProtection="1">
      <alignment horizontal="left"/>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left" vertical="center"/>
      <protection locked="0"/>
    </xf>
    <xf numFmtId="0" fontId="0" fillId="0" borderId="0" xfId="0" applyProtection="1">
      <protection locked="0"/>
    </xf>
    <xf numFmtId="0" fontId="0" fillId="0" borderId="0" xfId="0" applyAlignment="1" applyProtection="1">
      <alignment vertic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vertical="center"/>
      <protection locked="0"/>
    </xf>
    <xf numFmtId="0" fontId="3" fillId="0" borderId="0" xfId="0" applyFont="1" applyAlignment="1" applyProtection="1">
      <alignment vertical="center" wrapText="1"/>
      <protection locked="0"/>
    </xf>
    <xf numFmtId="0" fontId="4" fillId="0" borderId="0" xfId="0" applyFont="1" applyProtection="1">
      <protection locked="0"/>
    </xf>
    <xf numFmtId="0" fontId="5" fillId="0" borderId="0" xfId="0" applyFont="1" applyAlignment="1" applyProtection="1">
      <alignment horizontal="center" vertical="center" wrapText="1"/>
      <protection locked="0"/>
    </xf>
    <xf numFmtId="0" fontId="1" fillId="0" borderId="0" xfId="0" applyFont="1" applyAlignment="1" applyProtection="1">
      <alignment vertical="center" wrapText="1"/>
      <protection locked="0"/>
    </xf>
    <xf numFmtId="0" fontId="6" fillId="0" borderId="0" xfId="0" applyFont="1" applyAlignment="1" applyProtection="1">
      <alignment vertical="center"/>
      <protection locked="0"/>
    </xf>
    <xf numFmtId="0" fontId="7" fillId="0" borderId="0" xfId="0" applyFont="1" applyAlignment="1" applyProtection="1">
      <alignment horizontal="left" vertical="center" wrapText="1"/>
      <protection locked="0"/>
    </xf>
    <xf numFmtId="0" fontId="4" fillId="0" borderId="0" xfId="0" applyFont="1" applyAlignment="1" applyProtection="1">
      <alignment vertical="center"/>
      <protection locked="0"/>
    </xf>
    <xf numFmtId="0" fontId="8" fillId="0" borderId="0" xfId="0" applyFont="1" applyAlignment="1" applyProtection="1">
      <alignment vertical="center"/>
      <protection locked="0"/>
    </xf>
    <xf numFmtId="0" fontId="9" fillId="0" borderId="1" xfId="0" applyFont="1" applyBorder="1" applyAlignment="1" applyProtection="1">
      <alignment vertical="center"/>
      <protection locked="0"/>
    </xf>
    <xf numFmtId="0" fontId="8" fillId="0" borderId="1" xfId="0" applyFont="1" applyBorder="1" applyAlignment="1" applyProtection="1">
      <alignment vertical="center"/>
      <protection locked="0"/>
    </xf>
    <xf numFmtId="0" fontId="10" fillId="0" borderId="2" xfId="0" applyFont="1" applyBorder="1" applyAlignment="1" applyProtection="1">
      <alignment horizontal="center" vertical="center" wrapText="1"/>
      <protection locked="0"/>
    </xf>
    <xf numFmtId="9" fontId="11" fillId="0" borderId="2" xfId="0" applyNumberFormat="1"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9" fontId="11" fillId="0" borderId="0" xfId="0" applyNumberFormat="1" applyFont="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0" fillId="0" borderId="0" xfId="0" applyFont="1" applyAlignment="1" applyProtection="1">
      <alignment vertical="center" wrapText="1"/>
      <protection locked="0"/>
    </xf>
    <xf numFmtId="0" fontId="0" fillId="0" borderId="0" xfId="0" applyFont="1" applyAlignment="1" applyProtection="1">
      <alignment horizontal="left" vertical="center" wrapText="1"/>
      <protection locked="0"/>
    </xf>
    <xf numFmtId="0" fontId="0" fillId="0" borderId="0" xfId="0" applyAlignment="1" applyProtection="1">
      <alignment horizontal="left" vertical="center" wrapText="1"/>
      <protection locked="0"/>
    </xf>
    <xf numFmtId="0" fontId="12" fillId="0" borderId="0" xfId="0" applyFont="1" applyAlignment="1" applyProtection="1">
      <alignment horizontal="left" vertical="center"/>
      <protection locked="0"/>
    </xf>
    <xf numFmtId="0" fontId="0" fillId="0" borderId="0" xfId="0" applyFont="1" applyAlignment="1" applyProtection="1">
      <alignment horizontal="left" vertical="center"/>
      <protection locked="0"/>
    </xf>
    <xf numFmtId="0" fontId="0" fillId="0" borderId="0" xfId="0" applyFont="1" applyAlignment="1" applyProtection="1">
      <alignment wrapText="1"/>
      <protection locked="0"/>
    </xf>
    <xf numFmtId="0" fontId="0" fillId="0" borderId="0" xfId="0" applyFont="1" applyAlignment="1" applyProtection="1">
      <alignment horizontal="left" wrapText="1"/>
      <protection locked="0"/>
    </xf>
    <xf numFmtId="0" fontId="0" fillId="0" borderId="0" xfId="0" applyAlignment="1" applyProtection="1">
      <alignment horizontal="left" wrapText="1"/>
      <protection locked="0"/>
    </xf>
    <xf numFmtId="0" fontId="13" fillId="0" borderId="1" xfId="0" applyFont="1" applyBorder="1" applyAlignment="1" applyProtection="1">
      <alignment horizontal="center" vertical="center"/>
      <protection locked="0"/>
    </xf>
    <xf numFmtId="0" fontId="9" fillId="0" borderId="2"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9" fillId="0" borderId="3" xfId="0" applyFont="1" applyBorder="1" applyAlignment="1" applyProtection="1">
      <alignment horizontal="left" vertical="center" wrapText="1"/>
      <protection locked="0"/>
    </xf>
    <xf numFmtId="0" fontId="9" fillId="0" borderId="4" xfId="0" applyFont="1" applyBorder="1" applyAlignment="1" applyProtection="1">
      <alignment horizontal="left" vertical="center" wrapText="1"/>
      <protection locked="0"/>
    </xf>
    <xf numFmtId="0" fontId="9" fillId="0" borderId="5" xfId="0" applyFont="1" applyBorder="1" applyAlignment="1" applyProtection="1">
      <alignment horizontal="left" vertical="center" wrapText="1"/>
      <protection locked="0"/>
    </xf>
    <xf numFmtId="0" fontId="9" fillId="0" borderId="2" xfId="0" applyFont="1" applyBorder="1" applyAlignment="1" applyProtection="1">
      <alignment horizontal="left" vertical="center" wrapText="1"/>
      <protection locked="0"/>
    </xf>
    <xf numFmtId="0" fontId="14" fillId="0" borderId="2" xfId="0" applyFont="1" applyBorder="1" applyAlignment="1" applyProtection="1">
      <alignment horizontal="left" vertical="center" wrapText="1"/>
      <protection locked="0"/>
    </xf>
    <xf numFmtId="0" fontId="14" fillId="0" borderId="2" xfId="0" applyFont="1" applyBorder="1" applyAlignment="1" applyProtection="1">
      <alignment horizontal="center" vertical="center" wrapText="1"/>
      <protection locked="0"/>
    </xf>
    <xf numFmtId="9" fontId="2" fillId="2" borderId="2" xfId="0" applyNumberFormat="1" applyFont="1" applyFill="1" applyBorder="1" applyAlignment="1" applyProtection="1">
      <alignment horizontal="center" vertical="center" wrapText="1"/>
      <protection locked="0"/>
    </xf>
    <xf numFmtId="176" fontId="14" fillId="0" borderId="2" xfId="0" applyNumberFormat="1" applyFont="1" applyBorder="1" applyAlignment="1">
      <alignment horizontal="center" vertical="center" wrapText="1"/>
    </xf>
    <xf numFmtId="177" fontId="14" fillId="0" borderId="2" xfId="0" applyNumberFormat="1" applyFont="1" applyBorder="1" applyAlignment="1">
      <alignment horizontal="center" vertical="center" wrapText="1"/>
    </xf>
    <xf numFmtId="0" fontId="2" fillId="0" borderId="2" xfId="0" applyFont="1" applyBorder="1" applyAlignment="1" applyProtection="1">
      <alignment horizontal="left" vertical="center" wrapText="1"/>
      <protection locked="0"/>
    </xf>
    <xf numFmtId="176" fontId="2" fillId="0" borderId="6" xfId="0" applyNumberFormat="1" applyFont="1" applyBorder="1" applyAlignment="1">
      <alignment horizontal="center" vertical="center" wrapText="1"/>
    </xf>
    <xf numFmtId="176" fontId="2" fillId="0" borderId="7" xfId="0" applyNumberFormat="1" applyFont="1" applyBorder="1" applyAlignment="1">
      <alignment horizontal="center" vertical="center" wrapText="1"/>
    </xf>
    <xf numFmtId="176" fontId="2" fillId="0" borderId="8" xfId="0" applyNumberFormat="1" applyFont="1" applyBorder="1" applyAlignment="1">
      <alignment horizontal="center" vertical="center" wrapText="1"/>
    </xf>
    <xf numFmtId="177" fontId="14" fillId="0" borderId="6" xfId="0" applyNumberFormat="1" applyFont="1" applyBorder="1" applyAlignment="1">
      <alignment horizontal="center" vertical="center" wrapText="1"/>
    </xf>
    <xf numFmtId="177" fontId="14" fillId="0" borderId="7" xfId="0" applyNumberFormat="1" applyFont="1" applyBorder="1" applyAlignment="1">
      <alignment horizontal="center" vertical="center" wrapText="1"/>
    </xf>
    <xf numFmtId="177" fontId="14" fillId="0" borderId="8"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0" fontId="2" fillId="0" borderId="2" xfId="0" applyFont="1" applyBorder="1" applyAlignment="1" applyProtection="1">
      <alignment horizontal="left" vertical="center"/>
      <protection locked="0"/>
    </xf>
    <xf numFmtId="0" fontId="12" fillId="0" borderId="3" xfId="0" applyFont="1" applyBorder="1" applyAlignment="1" applyProtection="1">
      <alignment horizontal="right" vertical="center" wrapText="1"/>
      <protection locked="0"/>
    </xf>
    <xf numFmtId="0" fontId="12" fillId="0" borderId="4" xfId="0" applyFont="1" applyBorder="1" applyAlignment="1" applyProtection="1">
      <alignment horizontal="right" vertical="center"/>
      <protection locked="0"/>
    </xf>
    <xf numFmtId="0" fontId="12" fillId="0" borderId="5" xfId="0" applyFont="1" applyBorder="1" applyAlignment="1" applyProtection="1">
      <alignment horizontal="right" vertical="center"/>
      <protection locked="0"/>
    </xf>
    <xf numFmtId="176" fontId="12" fillId="0" borderId="2" xfId="0" applyNumberFormat="1" applyFont="1" applyBorder="1" applyAlignment="1">
      <alignment horizontal="center" vertical="center"/>
    </xf>
    <xf numFmtId="0" fontId="12" fillId="0" borderId="2" xfId="0" applyFont="1" applyBorder="1" applyAlignment="1" applyProtection="1">
      <alignment horizontal="center"/>
      <protection locked="0"/>
    </xf>
    <xf numFmtId="0" fontId="0" fillId="0" borderId="2" xfId="0" applyBorder="1" applyProtection="1">
      <protection locked="0"/>
    </xf>
    <xf numFmtId="177" fontId="0" fillId="0" borderId="2" xfId="0" applyNumberFormat="1" applyFont="1" applyBorder="1" applyAlignment="1" applyProtection="1">
      <alignment horizontal="center"/>
      <protection locked="0"/>
    </xf>
    <xf numFmtId="0" fontId="12" fillId="0" borderId="3" xfId="0" applyFont="1" applyBorder="1" applyAlignment="1" applyProtection="1">
      <alignment horizontal="right" vertical="center"/>
      <protection locked="0"/>
    </xf>
    <xf numFmtId="176" fontId="0" fillId="0" borderId="0" xfId="0" applyNumberFormat="1" applyFont="1" applyProtection="1">
      <protection locked="0"/>
    </xf>
    <xf numFmtId="176" fontId="6" fillId="0" borderId="2" xfId="0" applyNumberFormat="1" applyFont="1" applyBorder="1" applyAlignment="1" applyProtection="1">
      <alignment horizontal="center" vertical="center" wrapText="1"/>
      <protection locked="0"/>
    </xf>
    <xf numFmtId="0" fontId="9" fillId="0" borderId="3" xfId="0" applyFont="1" applyBorder="1" applyAlignment="1" applyProtection="1">
      <alignment vertical="center" wrapText="1"/>
      <protection locked="0"/>
    </xf>
    <xf numFmtId="0" fontId="9" fillId="0" borderId="4" xfId="0" applyFont="1" applyBorder="1" applyAlignment="1" applyProtection="1">
      <alignment vertical="center" wrapText="1"/>
      <protection locked="0"/>
    </xf>
    <xf numFmtId="0" fontId="9" fillId="0" borderId="5" xfId="0" applyFont="1" applyBorder="1" applyAlignment="1" applyProtection="1">
      <alignment vertical="center" wrapText="1"/>
      <protection locked="0"/>
    </xf>
    <xf numFmtId="0" fontId="12" fillId="0" borderId="2" xfId="0" applyFont="1" applyBorder="1" applyAlignment="1" applyProtection="1">
      <alignment horizontal="right" vertical="center" wrapText="1"/>
      <protection locked="0"/>
    </xf>
    <xf numFmtId="0" fontId="12" fillId="0" borderId="2" xfId="0" applyFont="1" applyBorder="1" applyAlignment="1" applyProtection="1">
      <alignment horizontal="right" vertical="center"/>
      <protection locked="0"/>
    </xf>
    <xf numFmtId="176" fontId="0" fillId="0" borderId="2" xfId="0" applyNumberFormat="1" applyFont="1" applyBorder="1" applyAlignment="1" applyProtection="1">
      <alignment horizontal="center"/>
      <protection locked="0"/>
    </xf>
    <xf numFmtId="0" fontId="0" fillId="0" borderId="0" xfId="0" applyAlignment="1" applyProtection="1">
      <alignment horizontal="center"/>
      <protection locked="0"/>
    </xf>
    <xf numFmtId="0" fontId="0" fillId="0" borderId="0" xfId="0" applyFont="1" applyAlignment="1" applyProtection="1">
      <alignment horizontal="center"/>
      <protection locked="0"/>
    </xf>
    <xf numFmtId="176" fontId="0" fillId="0" borderId="0" xfId="0" applyNumberFormat="1" applyAlignment="1" applyProtection="1">
      <alignment horizontal="center"/>
      <protection locked="0"/>
    </xf>
    <xf numFmtId="0" fontId="9" fillId="0" borderId="6" xfId="0" applyFont="1" applyBorder="1" applyAlignment="1" applyProtection="1">
      <alignment horizontal="left" vertical="center" wrapText="1"/>
      <protection locked="0"/>
    </xf>
    <xf numFmtId="0" fontId="14" fillId="0" borderId="6" xfId="0" applyFont="1" applyBorder="1" applyAlignment="1" applyProtection="1">
      <alignment horizontal="left" vertical="center" wrapText="1"/>
      <protection locked="0"/>
    </xf>
    <xf numFmtId="176" fontId="14" fillId="0" borderId="6" xfId="0" applyNumberFormat="1" applyFont="1" applyBorder="1" applyAlignment="1">
      <alignment horizontal="center" vertical="center" wrapText="1"/>
    </xf>
    <xf numFmtId="0" fontId="9" fillId="0" borderId="8" xfId="0" applyFont="1" applyBorder="1" applyAlignment="1" applyProtection="1">
      <alignment horizontal="left" vertical="center" wrapText="1"/>
      <protection locked="0"/>
    </xf>
    <xf numFmtId="0" fontId="14" fillId="0" borderId="8" xfId="0" applyFont="1" applyBorder="1" applyAlignment="1" applyProtection="1">
      <alignment horizontal="left" vertical="center" wrapText="1"/>
      <protection locked="0"/>
    </xf>
    <xf numFmtId="176" fontId="14" fillId="0" borderId="8" xfId="0" applyNumberFormat="1" applyFont="1" applyBorder="1" applyAlignment="1">
      <alignment horizontal="center" vertical="center" wrapText="1"/>
    </xf>
    <xf numFmtId="0" fontId="9" fillId="0" borderId="7" xfId="0" applyFont="1" applyBorder="1" applyAlignment="1" applyProtection="1">
      <alignment horizontal="left" vertical="center" wrapText="1"/>
      <protection locked="0"/>
    </xf>
    <xf numFmtId="0" fontId="14" fillId="0" borderId="7" xfId="0" applyFont="1" applyBorder="1" applyAlignment="1" applyProtection="1">
      <alignment horizontal="left" vertical="center" wrapText="1"/>
      <protection locked="0"/>
    </xf>
    <xf numFmtId="176" fontId="14" fillId="0" borderId="7" xfId="0" applyNumberFormat="1" applyFont="1" applyBorder="1" applyAlignment="1">
      <alignment horizontal="center" vertical="center" wrapText="1"/>
    </xf>
    <xf numFmtId="176" fontId="0" fillId="0" borderId="2" xfId="0" applyNumberFormat="1" applyBorder="1" applyAlignment="1" applyProtection="1">
      <alignment horizontal="center"/>
      <protection locked="0"/>
    </xf>
    <xf numFmtId="0" fontId="0" fillId="0" borderId="0" xfId="0" applyFont="1" applyProtection="1">
      <protection locked="0"/>
    </xf>
    <xf numFmtId="0" fontId="7" fillId="0" borderId="0" xfId="0" applyFont="1" applyAlignment="1" applyProtection="1">
      <alignment horizontal="left" vertical="center"/>
      <protection locked="0"/>
    </xf>
    <xf numFmtId="178" fontId="2" fillId="0" borderId="2" xfId="0" applyNumberFormat="1" applyFont="1" applyBorder="1" applyAlignment="1" applyProtection="1">
      <alignment horizontal="center"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65"/>
  <sheetViews>
    <sheetView topLeftCell="A19" workbookViewId="0">
      <selection activeCell="B1" sqref="B1:J1"/>
    </sheetView>
  </sheetViews>
  <sheetFormatPr defaultColWidth="9" defaultRowHeight="14.25"/>
  <cols>
    <col min="1" max="1" width="22.5" style="6" customWidth="1"/>
    <col min="2" max="2" width="8.5" style="6" customWidth="1"/>
    <col min="3" max="3" width="12" style="6" customWidth="1"/>
    <col min="4" max="4" width="10.375" style="6" customWidth="1"/>
    <col min="5" max="5" width="8.375" style="6" customWidth="1"/>
    <col min="6" max="6" width="51.125" style="6" customWidth="1"/>
    <col min="7" max="7" width="9.5" style="6" customWidth="1"/>
    <col min="8" max="8" width="7.5" style="83" customWidth="1"/>
    <col min="9" max="9" width="9.125" style="6" customWidth="1"/>
    <col min="10" max="10" width="10.25" style="6" customWidth="1"/>
    <col min="11" max="11" width="10.75" style="6" customWidth="1"/>
    <col min="12" max="12" width="11.5" style="6" customWidth="1"/>
    <col min="13" max="13" width="12.625" style="6" customWidth="1"/>
    <col min="14" max="14" width="11.625" style="6" customWidth="1"/>
    <col min="15" max="15" width="12.375" style="6" customWidth="1"/>
    <col min="16" max="16" width="11.125" style="6" customWidth="1"/>
    <col min="17" max="17" width="64.875" style="6" customWidth="1"/>
    <col min="18" max="24" width="9" style="6"/>
    <col min="25" max="25" width="69.25" style="6" customWidth="1"/>
    <col min="26" max="16384" width="9" style="6"/>
  </cols>
  <sheetData>
    <row r="1" ht="52.7" customHeight="1" spans="1:29">
      <c r="A1" s="7"/>
      <c r="B1" s="8" t="s">
        <v>0</v>
      </c>
      <c r="C1" s="8"/>
      <c r="D1" s="8"/>
      <c r="E1" s="8"/>
      <c r="F1" s="8"/>
      <c r="G1" s="8"/>
      <c r="H1" s="8"/>
      <c r="I1" s="8"/>
      <c r="J1" s="8"/>
      <c r="K1" s="9"/>
      <c r="X1" s="10"/>
      <c r="Y1" s="10"/>
      <c r="Z1" s="10"/>
      <c r="AA1" s="10"/>
      <c r="AB1" s="10"/>
      <c r="AC1" s="10"/>
    </row>
    <row r="2" ht="52.7" customHeight="1" spans="1:29">
      <c r="A2" s="7"/>
      <c r="B2" s="8"/>
      <c r="C2" s="8"/>
      <c r="D2" s="8"/>
      <c r="E2" s="8"/>
      <c r="F2" s="8"/>
      <c r="G2" s="8"/>
      <c r="H2" s="8"/>
      <c r="I2" s="8"/>
      <c r="J2" s="8"/>
      <c r="K2" s="9"/>
      <c r="X2" s="10"/>
      <c r="Y2" s="10"/>
      <c r="Z2" s="10"/>
      <c r="AA2" s="10"/>
      <c r="AB2" s="10"/>
      <c r="AC2" s="10"/>
    </row>
    <row r="3" ht="24.95" customHeight="1" spans="1:29">
      <c r="A3" s="9"/>
      <c r="B3" s="4" t="s">
        <v>1</v>
      </c>
      <c r="C3" s="4"/>
      <c r="D3" s="4"/>
      <c r="E3" s="4"/>
      <c r="F3" s="4"/>
      <c r="G3" s="4"/>
      <c r="H3" s="4"/>
      <c r="I3" s="4"/>
      <c r="J3" s="4"/>
      <c r="K3" s="9"/>
      <c r="X3" s="11"/>
      <c r="Y3" s="11"/>
      <c r="Z3" s="11"/>
      <c r="AA3" s="11"/>
      <c r="AB3" s="11"/>
      <c r="AC3" s="11"/>
    </row>
    <row r="4" ht="24.95" customHeight="1" spans="1:29">
      <c r="A4" s="9"/>
      <c r="B4" s="4" t="s">
        <v>2</v>
      </c>
      <c r="C4" s="4"/>
      <c r="D4" s="4"/>
      <c r="E4" s="4"/>
      <c r="F4" s="4"/>
      <c r="G4" s="4"/>
      <c r="H4" s="4"/>
      <c r="I4" s="4"/>
      <c r="J4" s="4"/>
      <c r="K4" s="9"/>
      <c r="X4" s="11"/>
      <c r="Y4" s="11"/>
      <c r="Z4" s="11"/>
      <c r="AA4" s="11"/>
      <c r="AB4" s="11"/>
      <c r="AC4" s="11"/>
    </row>
    <row r="5" ht="24.95" customHeight="1" spans="1:29">
      <c r="A5" s="9"/>
      <c r="B5" s="4"/>
      <c r="C5" s="4"/>
      <c r="D5" s="4"/>
      <c r="E5" s="4"/>
      <c r="F5" s="4"/>
      <c r="G5" s="4"/>
      <c r="H5" s="4"/>
      <c r="I5" s="4"/>
      <c r="J5" s="4"/>
      <c r="K5" s="9"/>
      <c r="X5" s="11"/>
      <c r="Y5" s="11"/>
      <c r="Z5" s="11"/>
      <c r="AA5" s="11"/>
      <c r="AB5" s="11"/>
      <c r="AC5" s="11"/>
    </row>
    <row r="6" s="1" customFormat="1" ht="9.2" customHeight="1" spans="1:29">
      <c r="A6" s="12"/>
      <c r="B6" s="12"/>
      <c r="C6" s="12"/>
      <c r="D6" s="12"/>
      <c r="E6" s="12"/>
      <c r="F6" s="12"/>
      <c r="G6" s="12"/>
      <c r="H6" s="12"/>
      <c r="I6" s="12"/>
      <c r="J6" s="12"/>
      <c r="K6" s="13"/>
    </row>
    <row r="7" ht="15.75" spans="1:29">
      <c r="A7" s="9"/>
      <c r="B7" s="14" t="s">
        <v>3</v>
      </c>
      <c r="C7" s="9"/>
      <c r="D7" s="9"/>
      <c r="E7" s="9"/>
      <c r="F7" s="9"/>
      <c r="G7" s="9"/>
      <c r="H7" s="9"/>
      <c r="I7" s="9"/>
      <c r="J7" s="9"/>
      <c r="K7" s="9"/>
    </row>
    <row r="8" ht="58.5" customHeight="1" spans="1:29">
      <c r="A8" s="9"/>
      <c r="B8" s="15" t="s">
        <v>4</v>
      </c>
      <c r="C8" s="15"/>
      <c r="D8" s="15"/>
      <c r="E8" s="15"/>
      <c r="F8" s="15"/>
      <c r="G8" s="15"/>
      <c r="H8" s="15"/>
      <c r="I8" s="15"/>
      <c r="J8" s="15"/>
      <c r="K8" s="16"/>
    </row>
    <row r="9" ht="18" customHeight="1" spans="1:29">
      <c r="A9" s="17"/>
      <c r="B9" s="18" t="s">
        <v>5</v>
      </c>
      <c r="C9" s="19"/>
      <c r="D9" s="9"/>
      <c r="E9" s="9"/>
      <c r="F9" s="9"/>
      <c r="G9" s="9"/>
      <c r="H9" s="9"/>
      <c r="I9" s="9"/>
      <c r="J9" s="16"/>
      <c r="K9" s="16"/>
    </row>
    <row r="10" ht="18" customHeight="1" spans="1:29">
      <c r="A10" s="9"/>
      <c r="B10" s="20" t="s">
        <v>6</v>
      </c>
      <c r="C10" s="20" t="s">
        <v>7</v>
      </c>
      <c r="D10" s="9"/>
      <c r="E10" s="9"/>
      <c r="F10" s="9"/>
      <c r="G10" s="9"/>
      <c r="H10" s="9"/>
      <c r="I10" s="9"/>
      <c r="J10" s="9"/>
      <c r="K10" s="16"/>
    </row>
    <row r="11" ht="18" customHeight="1" spans="1:29">
      <c r="A11" s="9"/>
      <c r="B11" s="21">
        <v>1</v>
      </c>
      <c r="C11" s="22" t="s">
        <v>8</v>
      </c>
      <c r="D11" s="9"/>
      <c r="E11" s="9"/>
      <c r="F11" s="9"/>
      <c r="G11" s="9"/>
      <c r="H11" s="9"/>
      <c r="I11" s="9"/>
      <c r="J11" s="9"/>
      <c r="K11" s="9"/>
    </row>
    <row r="12" ht="18" customHeight="1" spans="1:29">
      <c r="A12" s="9"/>
      <c r="B12" s="21">
        <v>0.7</v>
      </c>
      <c r="C12" s="22" t="s">
        <v>9</v>
      </c>
      <c r="D12" s="9"/>
      <c r="E12" s="9"/>
      <c r="F12" s="9"/>
      <c r="G12" s="9"/>
      <c r="H12" s="9"/>
      <c r="I12" s="9"/>
      <c r="J12" s="9"/>
      <c r="K12" s="9"/>
    </row>
    <row r="13" ht="18" customHeight="1" spans="1:29">
      <c r="A13" s="9"/>
      <c r="B13" s="21">
        <v>0.5</v>
      </c>
      <c r="C13" s="22" t="s">
        <v>10</v>
      </c>
      <c r="D13" s="9"/>
      <c r="E13" s="9"/>
      <c r="F13" s="9"/>
      <c r="G13" s="9"/>
      <c r="H13" s="9"/>
      <c r="I13" s="9"/>
      <c r="J13" s="9"/>
      <c r="K13" s="9"/>
    </row>
    <row r="14" ht="18" customHeight="1" spans="1:29">
      <c r="A14" s="9"/>
      <c r="B14" s="21">
        <v>0</v>
      </c>
      <c r="C14" s="22" t="s">
        <v>11</v>
      </c>
      <c r="D14" s="9"/>
      <c r="E14" s="9"/>
      <c r="F14" s="9"/>
      <c r="G14" s="9"/>
      <c r="H14" s="9"/>
      <c r="I14" s="9"/>
      <c r="J14" s="9"/>
      <c r="K14" s="9"/>
    </row>
    <row r="15" ht="18" customHeight="1" spans="1:29">
      <c r="A15" s="9"/>
      <c r="B15" s="23"/>
      <c r="C15" s="24"/>
      <c r="D15" s="9"/>
      <c r="E15" s="9"/>
      <c r="F15" s="9"/>
      <c r="G15" s="9"/>
      <c r="H15" s="9"/>
      <c r="I15" s="9"/>
      <c r="J15" s="9"/>
      <c r="K15" s="9"/>
    </row>
    <row r="16" ht="81.75" customHeight="1" spans="1:29">
      <c r="A16" s="25"/>
      <c r="B16" s="26" t="s">
        <v>12</v>
      </c>
      <c r="C16" s="26"/>
      <c r="D16" s="26"/>
      <c r="E16" s="26"/>
      <c r="F16" s="26"/>
      <c r="G16" s="26"/>
      <c r="H16" s="26"/>
      <c r="I16" s="26"/>
      <c r="J16" s="26"/>
      <c r="K16" s="25"/>
    </row>
    <row r="17" ht="21" customHeight="1" spans="1:11">
      <c r="A17" s="25"/>
      <c r="B17" s="26"/>
      <c r="C17" s="26"/>
      <c r="D17" s="26"/>
      <c r="E17" s="26"/>
      <c r="F17" s="26"/>
      <c r="G17" s="26"/>
      <c r="H17" s="27"/>
      <c r="I17" s="26"/>
      <c r="J17" s="26"/>
      <c r="K17" s="26"/>
    </row>
    <row r="18" ht="22.5" customHeight="1" spans="1:11">
      <c r="A18" s="25"/>
      <c r="B18" s="28" t="s">
        <v>13</v>
      </c>
      <c r="C18" s="28"/>
      <c r="D18" s="28"/>
      <c r="E18" s="28"/>
      <c r="F18" s="28"/>
      <c r="G18" s="26"/>
      <c r="H18" s="27"/>
      <c r="I18" s="26"/>
      <c r="J18" s="26"/>
      <c r="K18" s="26"/>
    </row>
    <row r="19" ht="22.5" customHeight="1" spans="1:11">
      <c r="A19" s="25"/>
      <c r="B19" s="28" t="s">
        <v>14</v>
      </c>
      <c r="C19" s="28" t="s">
        <v>15</v>
      </c>
      <c r="D19" s="28"/>
      <c r="E19" s="28"/>
      <c r="F19" s="28"/>
      <c r="G19" s="26"/>
      <c r="H19" s="27"/>
      <c r="I19" s="26"/>
      <c r="J19" s="26"/>
      <c r="K19" s="26"/>
    </row>
    <row r="20" ht="22.5" customHeight="1" spans="1:11">
      <c r="A20" s="25"/>
      <c r="B20" s="84" t="s">
        <v>16</v>
      </c>
      <c r="C20" s="84" t="s">
        <v>17</v>
      </c>
      <c r="D20" s="28"/>
      <c r="E20" s="28"/>
      <c r="F20" s="28"/>
      <c r="G20" s="26"/>
      <c r="H20" s="27"/>
      <c r="I20" s="26"/>
      <c r="J20" s="26"/>
      <c r="K20" s="26"/>
    </row>
    <row r="21" ht="21" customHeight="1" spans="1:11">
      <c r="A21" s="25"/>
      <c r="B21" s="84" t="s">
        <v>18</v>
      </c>
      <c r="C21" s="84" t="s">
        <v>19</v>
      </c>
      <c r="D21" s="28"/>
      <c r="E21" s="28"/>
      <c r="F21" s="28"/>
      <c r="G21" s="26"/>
      <c r="H21" s="27"/>
      <c r="I21" s="26"/>
      <c r="J21" s="26"/>
      <c r="K21" s="26"/>
    </row>
    <row r="22" ht="21" customHeight="1" spans="1:11">
      <c r="A22" s="30"/>
      <c r="B22" s="29"/>
      <c r="C22" s="29"/>
      <c r="D22" s="29"/>
      <c r="E22" s="29"/>
      <c r="F22" s="29"/>
      <c r="G22" s="31"/>
      <c r="H22" s="32"/>
      <c r="I22" s="31"/>
      <c r="J22" s="31"/>
      <c r="K22" s="31"/>
    </row>
    <row r="23" ht="27.95" customHeight="1" spans="1:11">
      <c r="A23" s="33" t="s">
        <v>20</v>
      </c>
      <c r="B23" s="33"/>
      <c r="C23" s="33"/>
      <c r="D23" s="33"/>
      <c r="E23" s="33"/>
      <c r="F23" s="33"/>
      <c r="G23" s="33"/>
      <c r="H23" s="33"/>
      <c r="I23" s="33"/>
      <c r="J23" s="33"/>
      <c r="K23" s="33"/>
    </row>
    <row r="24" s="2" customFormat="1" ht="39.75" customHeight="1" spans="1:11">
      <c r="A24" s="34" t="s">
        <v>21</v>
      </c>
      <c r="B24" s="34" t="s">
        <v>22</v>
      </c>
      <c r="C24" s="34"/>
      <c r="D24" s="34" t="s">
        <v>23</v>
      </c>
      <c r="E24" s="34" t="s">
        <v>24</v>
      </c>
      <c r="F24" s="34" t="s">
        <v>25</v>
      </c>
      <c r="G24" s="35" t="s">
        <v>26</v>
      </c>
      <c r="H24" s="35" t="s">
        <v>6</v>
      </c>
      <c r="I24" s="35" t="s">
        <v>27</v>
      </c>
      <c r="J24" s="35" t="s">
        <v>28</v>
      </c>
      <c r="K24" s="34" t="s">
        <v>29</v>
      </c>
    </row>
    <row r="25" s="3" customFormat="1" ht="27" customHeight="1" spans="1:11">
      <c r="A25" s="36" t="s">
        <v>30</v>
      </c>
      <c r="B25" s="37"/>
      <c r="C25" s="37"/>
      <c r="D25" s="37"/>
      <c r="E25" s="37"/>
      <c r="F25" s="37"/>
      <c r="G25" s="37"/>
      <c r="H25" s="37"/>
      <c r="I25" s="37"/>
      <c r="J25" s="37"/>
      <c r="K25" s="38"/>
    </row>
    <row r="26" s="4" customFormat="1" ht="31.5" spans="1:11">
      <c r="A26" s="73" t="s">
        <v>31</v>
      </c>
      <c r="B26" s="40" t="s">
        <v>32</v>
      </c>
      <c r="C26" s="40" t="s">
        <v>33</v>
      </c>
      <c r="D26" s="40" t="s">
        <v>34</v>
      </c>
      <c r="E26" s="40" t="s">
        <v>35</v>
      </c>
      <c r="F26" s="40" t="s">
        <v>36</v>
      </c>
      <c r="G26" s="85">
        <v>5</v>
      </c>
      <c r="H26" s="42"/>
      <c r="I26" s="43" t="str">
        <f>IF(OR(G26="",H26=""),"",G26*H26)</f>
        <v/>
      </c>
      <c r="J26" s="52" t="str">
        <f>I26</f>
        <v/>
      </c>
      <c r="K26" s="40"/>
    </row>
    <row r="27" s="4" customFormat="1" ht="31.5" spans="1:11">
      <c r="A27" s="73" t="s">
        <v>37</v>
      </c>
      <c r="B27" s="40" t="s">
        <v>32</v>
      </c>
      <c r="C27" s="40" t="s">
        <v>33</v>
      </c>
      <c r="D27" s="40" t="s">
        <v>34</v>
      </c>
      <c r="E27" s="40" t="s">
        <v>38</v>
      </c>
      <c r="F27" s="40" t="s">
        <v>39</v>
      </c>
      <c r="G27" s="85">
        <v>5</v>
      </c>
      <c r="H27" s="42"/>
      <c r="I27" s="43" t="str">
        <f t="shared" ref="I27:I29" si="0">IF(OR(G27="",H27=""),"",G27*H27)</f>
        <v/>
      </c>
      <c r="J27" s="52" t="str">
        <f>I27</f>
        <v/>
      </c>
      <c r="K27" s="40"/>
    </row>
    <row r="28" s="4" customFormat="1" ht="31.5" spans="1:11">
      <c r="A28" s="73" t="s">
        <v>40</v>
      </c>
      <c r="B28" s="40" t="s">
        <v>32</v>
      </c>
      <c r="C28" s="40" t="s">
        <v>33</v>
      </c>
      <c r="D28" s="40" t="s">
        <v>41</v>
      </c>
      <c r="E28" s="40" t="s">
        <v>42</v>
      </c>
      <c r="F28" s="40" t="s">
        <v>43</v>
      </c>
      <c r="G28" s="85">
        <v>5</v>
      </c>
      <c r="H28" s="42"/>
      <c r="I28" s="43" t="str">
        <f t="shared" si="0"/>
        <v/>
      </c>
      <c r="J28" s="52" t="str">
        <f>I28</f>
        <v/>
      </c>
      <c r="K28" s="40"/>
    </row>
    <row r="29" s="4" customFormat="1" ht="31.5" spans="1:11">
      <c r="A29" s="73" t="s">
        <v>44</v>
      </c>
      <c r="B29" s="40" t="s">
        <v>32</v>
      </c>
      <c r="C29" s="40" t="s">
        <v>33</v>
      </c>
      <c r="D29" s="40" t="s">
        <v>41</v>
      </c>
      <c r="E29" s="40" t="s">
        <v>45</v>
      </c>
      <c r="F29" s="40" t="s">
        <v>46</v>
      </c>
      <c r="G29" s="85">
        <v>5</v>
      </c>
      <c r="H29" s="42"/>
      <c r="I29" s="43" t="str">
        <f t="shared" si="0"/>
        <v/>
      </c>
      <c r="J29" s="52" t="str">
        <f>I29</f>
        <v/>
      </c>
      <c r="K29" s="40"/>
    </row>
    <row r="30" s="3" customFormat="1" ht="27" customHeight="1" spans="1:11">
      <c r="A30" s="36" t="s">
        <v>47</v>
      </c>
      <c r="B30" s="37"/>
      <c r="C30" s="37"/>
      <c r="D30" s="37"/>
      <c r="E30" s="37"/>
      <c r="F30" s="37"/>
      <c r="G30" s="37"/>
      <c r="H30" s="37"/>
      <c r="I30" s="37"/>
      <c r="J30" s="37"/>
      <c r="K30" s="38"/>
    </row>
    <row r="31" s="4" customFormat="1" ht="47.25" spans="1:11">
      <c r="A31" s="73" t="s">
        <v>48</v>
      </c>
      <c r="B31" s="40" t="s">
        <v>32</v>
      </c>
      <c r="C31" s="40" t="s">
        <v>33</v>
      </c>
      <c r="D31" s="40" t="s">
        <v>41</v>
      </c>
      <c r="E31" s="40" t="s">
        <v>49</v>
      </c>
      <c r="F31" s="40" t="s">
        <v>50</v>
      </c>
      <c r="G31" s="85">
        <v>5</v>
      </c>
      <c r="H31" s="42"/>
      <c r="I31" s="43" t="str">
        <f t="shared" ref="I31:I32" si="1">IF(OR(G31="",H31=""),"",G31*H31)</f>
        <v/>
      </c>
      <c r="J31" s="52" t="str">
        <f>I31</f>
        <v/>
      </c>
      <c r="K31" s="40"/>
    </row>
    <row r="32" s="4" customFormat="1" ht="31.5" spans="1:11">
      <c r="A32" s="73" t="s">
        <v>51</v>
      </c>
      <c r="B32" s="40" t="s">
        <v>32</v>
      </c>
      <c r="C32" s="40" t="s">
        <v>33</v>
      </c>
      <c r="D32" s="40" t="s">
        <v>41</v>
      </c>
      <c r="E32" s="40" t="s">
        <v>52</v>
      </c>
      <c r="F32" s="40" t="s">
        <v>53</v>
      </c>
      <c r="G32" s="85">
        <v>5</v>
      </c>
      <c r="H32" s="42"/>
      <c r="I32" s="43" t="str">
        <f t="shared" si="1"/>
        <v/>
      </c>
      <c r="J32" s="52" t="str">
        <f t="shared" ref="J32:J62" si="2">I32</f>
        <v/>
      </c>
      <c r="K32" s="40"/>
    </row>
    <row r="33" s="3" customFormat="1" ht="27" customHeight="1" spans="1:11">
      <c r="A33" s="36" t="s">
        <v>54</v>
      </c>
      <c r="B33" s="37"/>
      <c r="C33" s="37"/>
      <c r="D33" s="37"/>
      <c r="E33" s="37"/>
      <c r="F33" s="37"/>
      <c r="G33" s="37"/>
      <c r="H33" s="37"/>
      <c r="I33" s="37"/>
      <c r="J33" s="37"/>
      <c r="K33" s="38"/>
    </row>
    <row r="34" s="4" customFormat="1" ht="31.5" spans="1:11">
      <c r="A34" s="73" t="s">
        <v>55</v>
      </c>
      <c r="B34" s="40" t="s">
        <v>32</v>
      </c>
      <c r="C34" s="40" t="s">
        <v>33</v>
      </c>
      <c r="D34" s="40" t="s">
        <v>41</v>
      </c>
      <c r="E34" s="40" t="s">
        <v>56</v>
      </c>
      <c r="F34" s="40" t="s">
        <v>57</v>
      </c>
      <c r="G34" s="85">
        <v>5</v>
      </c>
      <c r="H34" s="42"/>
      <c r="I34" s="43" t="str">
        <f t="shared" ref="I34:I36" si="3">IF(OR(G34="",H34=""),"",G34*H34)</f>
        <v/>
      </c>
      <c r="J34" s="52" t="str">
        <f>I34</f>
        <v/>
      </c>
      <c r="K34" s="40"/>
    </row>
    <row r="35" s="4" customFormat="1" ht="47.25" spans="1:11">
      <c r="A35" s="73" t="s">
        <v>58</v>
      </c>
      <c r="B35" s="40" t="s">
        <v>32</v>
      </c>
      <c r="C35" s="40" t="s">
        <v>33</v>
      </c>
      <c r="D35" s="40" t="s">
        <v>41</v>
      </c>
      <c r="E35" s="40" t="s">
        <v>59</v>
      </c>
      <c r="F35" s="40" t="s">
        <v>60</v>
      </c>
      <c r="G35" s="85">
        <v>5</v>
      </c>
      <c r="H35" s="42"/>
      <c r="I35" s="43" t="str">
        <f t="shared" si="3"/>
        <v/>
      </c>
      <c r="J35" s="52" t="str">
        <f>I35</f>
        <v/>
      </c>
      <c r="K35" s="40"/>
    </row>
    <row r="36" s="4" customFormat="1" ht="47.25" spans="1:11">
      <c r="A36" s="73" t="s">
        <v>61</v>
      </c>
      <c r="B36" s="40" t="s">
        <v>32</v>
      </c>
      <c r="C36" s="40" t="s">
        <v>33</v>
      </c>
      <c r="D36" s="40" t="s">
        <v>41</v>
      </c>
      <c r="E36" s="40" t="s">
        <v>62</v>
      </c>
      <c r="F36" s="40" t="s">
        <v>63</v>
      </c>
      <c r="G36" s="85">
        <v>5</v>
      </c>
      <c r="H36" s="42"/>
      <c r="I36" s="43" t="str">
        <f t="shared" si="3"/>
        <v/>
      </c>
      <c r="J36" s="52" t="str">
        <f>I36</f>
        <v/>
      </c>
      <c r="K36" s="40"/>
    </row>
    <row r="37" s="3" customFormat="1" ht="27" customHeight="1" spans="1:11">
      <c r="A37" s="36" t="s">
        <v>64</v>
      </c>
      <c r="B37" s="37"/>
      <c r="C37" s="37"/>
      <c r="D37" s="37"/>
      <c r="E37" s="37"/>
      <c r="F37" s="37"/>
      <c r="G37" s="37"/>
      <c r="H37" s="37"/>
      <c r="I37" s="37"/>
      <c r="J37" s="37"/>
      <c r="K37" s="38"/>
    </row>
    <row r="38" s="4" customFormat="1" ht="47.25" spans="1:11">
      <c r="A38" s="73" t="s">
        <v>65</v>
      </c>
      <c r="B38" s="40" t="s">
        <v>32</v>
      </c>
      <c r="C38" s="40" t="s">
        <v>33</v>
      </c>
      <c r="D38" s="77" t="s">
        <v>41</v>
      </c>
      <c r="E38" s="40" t="s">
        <v>66</v>
      </c>
      <c r="F38" s="40" t="s">
        <v>67</v>
      </c>
      <c r="G38" s="85">
        <v>5</v>
      </c>
      <c r="H38" s="42"/>
      <c r="I38" s="43" t="str">
        <f t="shared" ref="I38:I42" si="4">IF(OR(G38="",H38=""),"",G38*H38)</f>
        <v/>
      </c>
      <c r="J38" s="52" t="str">
        <f t="shared" si="2"/>
        <v/>
      </c>
      <c r="K38" s="40"/>
    </row>
    <row r="39" s="4" customFormat="1" ht="47.25" spans="1:11">
      <c r="A39" s="73" t="s">
        <v>68</v>
      </c>
      <c r="B39" s="40" t="s">
        <v>32</v>
      </c>
      <c r="C39" s="40" t="s">
        <v>33</v>
      </c>
      <c r="D39" s="77" t="s">
        <v>41</v>
      </c>
      <c r="E39" s="40" t="s">
        <v>69</v>
      </c>
      <c r="F39" s="40" t="s">
        <v>70</v>
      </c>
      <c r="G39" s="85">
        <v>5</v>
      </c>
      <c r="H39" s="42"/>
      <c r="I39" s="43" t="str">
        <f t="shared" si="4"/>
        <v/>
      </c>
      <c r="J39" s="52" t="str">
        <f t="shared" si="2"/>
        <v/>
      </c>
      <c r="K39" s="40"/>
    </row>
    <row r="40" s="4" customFormat="1" ht="47.25" spans="1:11">
      <c r="A40" s="73" t="s">
        <v>71</v>
      </c>
      <c r="B40" s="40" t="s">
        <v>32</v>
      </c>
      <c r="C40" s="40" t="s">
        <v>33</v>
      </c>
      <c r="D40" s="77" t="s">
        <v>41</v>
      </c>
      <c r="E40" s="40" t="s">
        <v>72</v>
      </c>
      <c r="F40" s="40" t="s">
        <v>73</v>
      </c>
      <c r="G40" s="85">
        <v>5</v>
      </c>
      <c r="H40" s="42"/>
      <c r="I40" s="43" t="str">
        <f t="shared" si="4"/>
        <v/>
      </c>
      <c r="J40" s="52" t="str">
        <f t="shared" si="2"/>
        <v/>
      </c>
      <c r="K40" s="40"/>
    </row>
    <row r="41" s="4" customFormat="1" ht="47.25" spans="1:11">
      <c r="A41" s="73" t="s">
        <v>74</v>
      </c>
      <c r="B41" s="40" t="s">
        <v>32</v>
      </c>
      <c r="C41" s="40" t="s">
        <v>33</v>
      </c>
      <c r="D41" s="77" t="s">
        <v>41</v>
      </c>
      <c r="E41" s="40" t="s">
        <v>75</v>
      </c>
      <c r="F41" s="40" t="s">
        <v>76</v>
      </c>
      <c r="G41" s="85">
        <v>5</v>
      </c>
      <c r="H41" s="42"/>
      <c r="I41" s="43" t="str">
        <f t="shared" si="4"/>
        <v/>
      </c>
      <c r="J41" s="52" t="str">
        <f t="shared" si="2"/>
        <v/>
      </c>
      <c r="K41" s="40"/>
    </row>
    <row r="42" s="4" customFormat="1" ht="47.25" spans="1:11">
      <c r="A42" s="73" t="s">
        <v>77</v>
      </c>
      <c r="B42" s="40" t="s">
        <v>32</v>
      </c>
      <c r="C42" s="40" t="s">
        <v>33</v>
      </c>
      <c r="D42" s="77" t="s">
        <v>41</v>
      </c>
      <c r="E42" s="40" t="s">
        <v>78</v>
      </c>
      <c r="F42" s="40" t="s">
        <v>79</v>
      </c>
      <c r="G42" s="85">
        <v>5</v>
      </c>
      <c r="H42" s="42"/>
      <c r="I42" s="43" t="str">
        <f t="shared" si="4"/>
        <v/>
      </c>
      <c r="J42" s="52" t="str">
        <f t="shared" si="2"/>
        <v/>
      </c>
      <c r="K42" s="40"/>
    </row>
    <row r="43" s="3" customFormat="1" ht="27" customHeight="1" spans="1:11">
      <c r="A43" s="36" t="s">
        <v>80</v>
      </c>
      <c r="B43" s="37"/>
      <c r="C43" s="37"/>
      <c r="D43" s="37"/>
      <c r="E43" s="37"/>
      <c r="F43" s="37"/>
      <c r="G43" s="37"/>
      <c r="H43" s="37"/>
      <c r="I43" s="37"/>
      <c r="J43" s="37"/>
      <c r="K43" s="38"/>
    </row>
    <row r="44" s="4" customFormat="1" ht="47.25" spans="1:11">
      <c r="A44" s="73" t="s">
        <v>81</v>
      </c>
      <c r="B44" s="40" t="s">
        <v>32</v>
      </c>
      <c r="C44" s="40" t="s">
        <v>33</v>
      </c>
      <c r="D44" s="77" t="s">
        <v>41</v>
      </c>
      <c r="E44" s="40" t="s">
        <v>82</v>
      </c>
      <c r="F44" s="40" t="s">
        <v>83</v>
      </c>
      <c r="G44" s="85">
        <v>5</v>
      </c>
      <c r="H44" s="42"/>
      <c r="I44" s="43" t="str">
        <f t="shared" ref="I44:I46" si="5">IF(OR(G44="",H44=""),"",G44*H44)</f>
        <v/>
      </c>
      <c r="J44" s="52" t="str">
        <f t="shared" si="2"/>
        <v/>
      </c>
      <c r="K44" s="40"/>
    </row>
    <row r="45" s="4" customFormat="1" ht="47.25" spans="1:11">
      <c r="A45" s="73" t="s">
        <v>84</v>
      </c>
      <c r="B45" s="40" t="s">
        <v>32</v>
      </c>
      <c r="C45" s="40" t="s">
        <v>33</v>
      </c>
      <c r="D45" s="77" t="s">
        <v>41</v>
      </c>
      <c r="E45" s="40" t="s">
        <v>85</v>
      </c>
      <c r="F45" s="40" t="s">
        <v>86</v>
      </c>
      <c r="G45" s="85">
        <v>5</v>
      </c>
      <c r="H45" s="42"/>
      <c r="I45" s="43" t="str">
        <f t="shared" si="5"/>
        <v/>
      </c>
      <c r="J45" s="52" t="str">
        <f t="shared" si="2"/>
        <v/>
      </c>
      <c r="K45" s="40"/>
    </row>
    <row r="46" s="4" customFormat="1" ht="47.25" spans="1:11">
      <c r="A46" s="73" t="s">
        <v>87</v>
      </c>
      <c r="B46" s="40" t="s">
        <v>32</v>
      </c>
      <c r="C46" s="40" t="s">
        <v>33</v>
      </c>
      <c r="D46" s="77" t="s">
        <v>41</v>
      </c>
      <c r="E46" s="40" t="s">
        <v>88</v>
      </c>
      <c r="F46" s="40" t="s">
        <v>89</v>
      </c>
      <c r="G46" s="85">
        <v>5</v>
      </c>
      <c r="H46" s="42"/>
      <c r="I46" s="43" t="str">
        <f t="shared" si="5"/>
        <v/>
      </c>
      <c r="J46" s="52" t="str">
        <f t="shared" si="2"/>
        <v/>
      </c>
      <c r="K46" s="40"/>
    </row>
    <row r="47" s="3" customFormat="1" ht="27" customHeight="1" spans="1:11">
      <c r="A47" s="36" t="s">
        <v>90</v>
      </c>
      <c r="B47" s="37"/>
      <c r="C47" s="37"/>
      <c r="D47" s="37"/>
      <c r="E47" s="37"/>
      <c r="F47" s="37"/>
      <c r="G47" s="37"/>
      <c r="H47" s="37"/>
      <c r="I47" s="37"/>
      <c r="J47" s="37"/>
      <c r="K47" s="38"/>
    </row>
    <row r="48" s="4" customFormat="1" ht="47.25" spans="1:11">
      <c r="A48" s="73" t="s">
        <v>91</v>
      </c>
      <c r="B48" s="40" t="s">
        <v>32</v>
      </c>
      <c r="C48" s="40" t="s">
        <v>33</v>
      </c>
      <c r="D48" s="77" t="s">
        <v>41</v>
      </c>
      <c r="E48" s="40" t="s">
        <v>92</v>
      </c>
      <c r="F48" s="40" t="s">
        <v>93</v>
      </c>
      <c r="G48" s="85">
        <v>5</v>
      </c>
      <c r="H48" s="42"/>
      <c r="I48" s="43" t="str">
        <f t="shared" ref="I48:I49" si="6">IF(OR(G48="",H48=""),"",G48*H48)</f>
        <v/>
      </c>
      <c r="J48" s="52" t="str">
        <f t="shared" si="2"/>
        <v/>
      </c>
      <c r="K48" s="40"/>
    </row>
    <row r="49" s="4" customFormat="1" ht="47.25" spans="1:11">
      <c r="A49" s="73" t="s">
        <v>94</v>
      </c>
      <c r="B49" s="40" t="s">
        <v>32</v>
      </c>
      <c r="C49" s="40" t="s">
        <v>33</v>
      </c>
      <c r="D49" s="77" t="s">
        <v>41</v>
      </c>
      <c r="E49" s="40" t="s">
        <v>95</v>
      </c>
      <c r="F49" s="40" t="s">
        <v>96</v>
      </c>
      <c r="G49" s="85">
        <v>5</v>
      </c>
      <c r="H49" s="42"/>
      <c r="I49" s="43" t="str">
        <f t="shared" si="6"/>
        <v/>
      </c>
      <c r="J49" s="52" t="str">
        <f t="shared" si="2"/>
        <v/>
      </c>
      <c r="K49" s="40"/>
    </row>
    <row r="50" s="3" customFormat="1" ht="27" customHeight="1" spans="1:11">
      <c r="A50" s="36" t="s">
        <v>97</v>
      </c>
      <c r="B50" s="37"/>
      <c r="C50" s="37"/>
      <c r="D50" s="37"/>
      <c r="E50" s="37"/>
      <c r="F50" s="37"/>
      <c r="G50" s="37"/>
      <c r="H50" s="37"/>
      <c r="I50" s="37"/>
      <c r="J50" s="37"/>
      <c r="K50" s="38"/>
    </row>
    <row r="51" s="4" customFormat="1" ht="31.5" spans="1:11">
      <c r="A51" s="73" t="s">
        <v>98</v>
      </c>
      <c r="B51" s="40" t="s">
        <v>32</v>
      </c>
      <c r="C51" s="40" t="s">
        <v>33</v>
      </c>
      <c r="D51" s="77" t="s">
        <v>41</v>
      </c>
      <c r="E51" s="40" t="s">
        <v>99</v>
      </c>
      <c r="F51" s="40" t="s">
        <v>100</v>
      </c>
      <c r="G51" s="85">
        <v>5</v>
      </c>
      <c r="H51" s="42"/>
      <c r="I51" s="43" t="str">
        <f t="shared" ref="I51:I62" si="7">IF(OR(G51="",H51=""),"",G51*H51)</f>
        <v/>
      </c>
      <c r="J51" s="52" t="str">
        <f t="shared" si="2"/>
        <v/>
      </c>
      <c r="K51" s="40"/>
    </row>
    <row r="52" s="5" customFormat="1" ht="47.25" spans="1:11">
      <c r="A52" s="73" t="s">
        <v>101</v>
      </c>
      <c r="B52" s="74" t="s">
        <v>32</v>
      </c>
      <c r="C52" s="74" t="s">
        <v>33</v>
      </c>
      <c r="D52" s="74" t="s">
        <v>41</v>
      </c>
      <c r="E52" s="40" t="s">
        <v>102</v>
      </c>
      <c r="F52" s="40" t="s">
        <v>103</v>
      </c>
      <c r="G52" s="85">
        <v>5</v>
      </c>
      <c r="H52" s="42"/>
      <c r="I52" s="43" t="str">
        <f t="shared" si="7"/>
        <v/>
      </c>
      <c r="J52" s="75" t="e">
        <f>IF(AND(G52="",G53=""),"",AVERAGE(I52:I53))</f>
        <v>#DIV/0!</v>
      </c>
      <c r="K52" s="40"/>
    </row>
    <row r="53" s="5" customFormat="1" ht="47.25" spans="1:11">
      <c r="A53" s="79"/>
      <c r="B53" s="77"/>
      <c r="C53" s="77"/>
      <c r="D53" s="77"/>
      <c r="E53" s="40" t="s">
        <v>104</v>
      </c>
      <c r="F53" s="40" t="s">
        <v>105</v>
      </c>
      <c r="G53" s="85">
        <v>5</v>
      </c>
      <c r="H53" s="42"/>
      <c r="I53" s="43" t="str">
        <f t="shared" si="7"/>
        <v/>
      </c>
      <c r="J53" s="78"/>
      <c r="K53" s="40"/>
    </row>
    <row r="54" s="5" customFormat="1" ht="63" spans="1:11">
      <c r="A54" s="73" t="s">
        <v>106</v>
      </c>
      <c r="B54" s="40" t="s">
        <v>32</v>
      </c>
      <c r="C54" s="40" t="s">
        <v>33</v>
      </c>
      <c r="D54" s="77" t="s">
        <v>41</v>
      </c>
      <c r="E54" s="40" t="s">
        <v>107</v>
      </c>
      <c r="F54" s="40" t="s">
        <v>108</v>
      </c>
      <c r="G54" s="85">
        <v>5</v>
      </c>
      <c r="H54" s="42"/>
      <c r="I54" s="43" t="str">
        <f t="shared" si="7"/>
        <v/>
      </c>
      <c r="J54" s="52" t="str">
        <f t="shared" si="2"/>
        <v/>
      </c>
      <c r="K54" s="40"/>
    </row>
    <row r="55" s="5" customFormat="1" ht="31.5" spans="1:11">
      <c r="A55" s="73" t="s">
        <v>109</v>
      </c>
      <c r="B55" s="40" t="s">
        <v>32</v>
      </c>
      <c r="C55" s="40" t="s">
        <v>33</v>
      </c>
      <c r="D55" s="77" t="s">
        <v>41</v>
      </c>
      <c r="E55" s="40" t="s">
        <v>110</v>
      </c>
      <c r="F55" s="40" t="s">
        <v>111</v>
      </c>
      <c r="G55" s="85">
        <v>5</v>
      </c>
      <c r="H55" s="42"/>
      <c r="I55" s="43" t="str">
        <f t="shared" si="7"/>
        <v/>
      </c>
      <c r="J55" s="52" t="str">
        <f t="shared" si="2"/>
        <v/>
      </c>
      <c r="K55" s="40"/>
    </row>
    <row r="56" s="5" customFormat="1" ht="47.25" spans="1:11">
      <c r="A56" s="73" t="s">
        <v>112</v>
      </c>
      <c r="B56" s="40" t="s">
        <v>32</v>
      </c>
      <c r="C56" s="40" t="s">
        <v>33</v>
      </c>
      <c r="D56" s="77" t="s">
        <v>41</v>
      </c>
      <c r="E56" s="40" t="s">
        <v>113</v>
      </c>
      <c r="F56" s="40" t="s">
        <v>114</v>
      </c>
      <c r="G56" s="85">
        <v>5</v>
      </c>
      <c r="H56" s="42"/>
      <c r="I56" s="43" t="str">
        <f t="shared" si="7"/>
        <v/>
      </c>
      <c r="J56" s="52" t="str">
        <f t="shared" si="2"/>
        <v/>
      </c>
      <c r="K56" s="40"/>
    </row>
    <row r="57" s="5" customFormat="1" ht="31.5" spans="1:11">
      <c r="A57" s="73" t="s">
        <v>115</v>
      </c>
      <c r="B57" s="40" t="s">
        <v>32</v>
      </c>
      <c r="C57" s="40" t="s">
        <v>33</v>
      </c>
      <c r="D57" s="77" t="s">
        <v>41</v>
      </c>
      <c r="E57" s="40" t="s">
        <v>116</v>
      </c>
      <c r="F57" s="40" t="s">
        <v>117</v>
      </c>
      <c r="G57" s="85">
        <v>5</v>
      </c>
      <c r="H57" s="42"/>
      <c r="I57" s="43" t="str">
        <f t="shared" si="7"/>
        <v/>
      </c>
      <c r="J57" s="52" t="str">
        <f t="shared" si="2"/>
        <v/>
      </c>
      <c r="K57" s="40"/>
    </row>
    <row r="58" s="5" customFormat="1" ht="47.25" spans="1:11">
      <c r="A58" s="73" t="s">
        <v>118</v>
      </c>
      <c r="B58" s="40" t="s">
        <v>32</v>
      </c>
      <c r="C58" s="40" t="s">
        <v>33</v>
      </c>
      <c r="D58" s="77" t="s">
        <v>41</v>
      </c>
      <c r="E58" s="40" t="s">
        <v>119</v>
      </c>
      <c r="F58" s="40" t="s">
        <v>120</v>
      </c>
      <c r="G58" s="85">
        <v>5</v>
      </c>
      <c r="H58" s="42"/>
      <c r="I58" s="43" t="str">
        <f t="shared" si="7"/>
        <v/>
      </c>
      <c r="J58" s="52" t="str">
        <f t="shared" si="2"/>
        <v/>
      </c>
      <c r="K58" s="40"/>
    </row>
    <row r="59" s="5" customFormat="1" ht="31.5" spans="1:11">
      <c r="A59" s="73" t="s">
        <v>121</v>
      </c>
      <c r="B59" s="40" t="s">
        <v>32</v>
      </c>
      <c r="C59" s="40" t="s">
        <v>33</v>
      </c>
      <c r="D59" s="77" t="s">
        <v>41</v>
      </c>
      <c r="E59" s="40" t="s">
        <v>122</v>
      </c>
      <c r="F59" s="40" t="s">
        <v>123</v>
      </c>
      <c r="G59" s="85">
        <v>5</v>
      </c>
      <c r="H59" s="42"/>
      <c r="I59" s="43" t="str">
        <f t="shared" si="7"/>
        <v/>
      </c>
      <c r="J59" s="52" t="str">
        <f t="shared" si="2"/>
        <v/>
      </c>
      <c r="K59" s="40"/>
    </row>
    <row r="60" s="5" customFormat="1" ht="47.25" spans="1:11">
      <c r="A60" s="73" t="s">
        <v>124</v>
      </c>
      <c r="B60" s="40" t="s">
        <v>32</v>
      </c>
      <c r="C60" s="40" t="s">
        <v>33</v>
      </c>
      <c r="D60" s="77" t="s">
        <v>41</v>
      </c>
      <c r="E60" s="40" t="s">
        <v>125</v>
      </c>
      <c r="F60" s="40" t="s">
        <v>126</v>
      </c>
      <c r="G60" s="85">
        <v>5</v>
      </c>
      <c r="H60" s="42"/>
      <c r="I60" s="43" t="str">
        <f t="shared" si="7"/>
        <v/>
      </c>
      <c r="J60" s="52" t="str">
        <f t="shared" si="2"/>
        <v/>
      </c>
      <c r="K60" s="40"/>
    </row>
    <row r="61" s="5" customFormat="1" ht="47.25" spans="1:11">
      <c r="A61" s="73" t="s">
        <v>127</v>
      </c>
      <c r="B61" s="40" t="s">
        <v>32</v>
      </c>
      <c r="C61" s="40" t="s">
        <v>33</v>
      </c>
      <c r="D61" s="77" t="s">
        <v>41</v>
      </c>
      <c r="E61" s="40" t="s">
        <v>128</v>
      </c>
      <c r="F61" s="40" t="s">
        <v>129</v>
      </c>
      <c r="G61" s="85">
        <v>5</v>
      </c>
      <c r="H61" s="42"/>
      <c r="I61" s="43" t="str">
        <f t="shared" si="7"/>
        <v/>
      </c>
      <c r="J61" s="52" t="str">
        <f t="shared" si="2"/>
        <v/>
      </c>
      <c r="K61" s="40"/>
    </row>
    <row r="62" s="5" customFormat="1" ht="47.25" spans="1:11">
      <c r="A62" s="73" t="s">
        <v>130</v>
      </c>
      <c r="B62" s="40" t="s">
        <v>32</v>
      </c>
      <c r="C62" s="40" t="s">
        <v>33</v>
      </c>
      <c r="D62" s="77" t="s">
        <v>41</v>
      </c>
      <c r="E62" s="40" t="s">
        <v>131</v>
      </c>
      <c r="F62" s="40" t="s">
        <v>132</v>
      </c>
      <c r="G62" s="85">
        <v>5</v>
      </c>
      <c r="H62" s="42"/>
      <c r="I62" s="43" t="str">
        <f t="shared" si="7"/>
        <v/>
      </c>
      <c r="J62" s="52" t="str">
        <f t="shared" si="2"/>
        <v/>
      </c>
      <c r="K62" s="40"/>
    </row>
    <row r="63" ht="37.5" customHeight="1" spans="1:11">
      <c r="A63" s="54" t="s">
        <v>133</v>
      </c>
      <c r="B63" s="55"/>
      <c r="C63" s="55"/>
      <c r="D63" s="55"/>
      <c r="E63" s="55"/>
      <c r="F63" s="56"/>
      <c r="G63" s="57">
        <v>5</v>
      </c>
      <c r="H63" s="58"/>
      <c r="I63" s="59"/>
      <c r="J63" s="60"/>
      <c r="K63" s="59"/>
    </row>
    <row r="64" ht="37.5" customHeight="1" spans="1:11">
      <c r="A64" s="61" t="s">
        <v>134</v>
      </c>
      <c r="B64" s="55"/>
      <c r="C64" s="55"/>
      <c r="D64" s="55"/>
      <c r="E64" s="55"/>
      <c r="F64" s="56"/>
      <c r="G64" s="57" t="e">
        <f>AVERAGE(J26,J27,J28,J29,J31,J32,J34,J35,J36,J38,J39,J40,J41,J42,J44,J45,J46,J48,J49,J51,J52,J54,J55,J56,J57,J58,J59,J60,J61,J62)</f>
        <v>#DIV/0!</v>
      </c>
      <c r="H64" s="58"/>
      <c r="I64" s="59"/>
      <c r="J64" s="60"/>
      <c r="K64" s="59"/>
    </row>
    <row r="65" ht="76.35" customHeight="1" spans="1:11">
      <c r="A65" s="26" t="s">
        <v>135</v>
      </c>
      <c r="B65" s="29"/>
      <c r="C65" s="29"/>
      <c r="D65" s="29"/>
      <c r="E65" s="29"/>
      <c r="F65" s="29"/>
      <c r="G65" s="29"/>
      <c r="H65" s="29"/>
      <c r="I65" s="29"/>
      <c r="J65" s="29"/>
      <c r="K65" s="29"/>
    </row>
  </sheetData>
  <sheetProtection algorithmName="SHA-512" hashValue="wUlzETDdRPzKBBdg7YsGZvLEGSDCshWlBLRo+NYVi9ijRsdo9bcmM9ajPQyBYt4/RDjgmAidCUZCZz0YSarniQ==" saltValue="9HxiZMwDWKhwOmO12WT8Ng==" spinCount="100000" sheet="1" objects="1" scenarios="1"/>
  <mergeCells count="24">
    <mergeCell ref="B1:J1"/>
    <mergeCell ref="B3:J3"/>
    <mergeCell ref="B4:J4"/>
    <mergeCell ref="B5:J5"/>
    <mergeCell ref="A6:J6"/>
    <mergeCell ref="B8:J8"/>
    <mergeCell ref="B16:J16"/>
    <mergeCell ref="A23:K23"/>
    <mergeCell ref="B24:C24"/>
    <mergeCell ref="A25:K25"/>
    <mergeCell ref="A30:K30"/>
    <mergeCell ref="A33:K33"/>
    <mergeCell ref="A37:K37"/>
    <mergeCell ref="A43:K43"/>
    <mergeCell ref="A47:K47"/>
    <mergeCell ref="A50:K50"/>
    <mergeCell ref="A63:F63"/>
    <mergeCell ref="A64:F64"/>
    <mergeCell ref="A65:K65"/>
    <mergeCell ref="A52:A53"/>
    <mergeCell ref="B52:B53"/>
    <mergeCell ref="C52:C53"/>
    <mergeCell ref="D52:D53"/>
    <mergeCell ref="J52:J53"/>
  </mergeCells>
  <conditionalFormatting sqref="B8">
    <cfRule type="containsText" dxfId="0" priority="1" operator="between" text="等级5">
      <formula>NOT(ISERROR(SEARCH("等级5",B8)))</formula>
    </cfRule>
    <cfRule type="containsText" dxfId="0" priority="2" operator="between" text="等级4">
      <formula>NOT(ISERROR(SEARCH("等级4",B8)))</formula>
    </cfRule>
    <cfRule type="containsText" dxfId="0" priority="3" operator="between" text="等级3">
      <formula>NOT(ISERROR(SEARCH("等级3",B8)))</formula>
    </cfRule>
  </conditionalFormatting>
  <dataValidations count="2">
    <dataValidation type="list" allowBlank="1" showInputMessage="1" showErrorMessage="1" sqref="G26:G29 G31:G32 G34:G36 G38:G42 G44:G46 G48:G49 G51:G62">
      <formula1>"5, "</formula1>
    </dataValidation>
    <dataValidation type="list" showInputMessage="1" showErrorMessage="1" sqref="H26:H29 H31:H32 H34:H36 H38:H42 H44:H46 H48:H49 H51:H62">
      <formula1>$B$11:$B$15</formula1>
    </dataValidation>
  </dataValidations>
  <printOptions horizontalCentered="1" verticalCentered="1"/>
  <pageMargins left="0" right="0" top="0.78740157480315" bottom="0.78740157480315" header="0.31496062992126" footer="0.31496062992126"/>
  <pageSetup paperSize="9" scale="88" orientation="landscape"/>
  <headerFooter>
    <oddHeader>&amp;LZAZH—SHC/JL 016.2023&amp;C北京中安质环认证中心有限公司 &amp;R&amp;P/&amp;N</oddHeader>
    <oddFooter>&amp;L2023年7月28日发布&amp;R2023年7月28日实施</oddFooter>
  </headerFooter>
  <rowBreaks count="1" manualBreakCount="1">
    <brk id="22" max="10"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29"/>
  <sheetViews>
    <sheetView tabSelected="1" topLeftCell="A16" workbookViewId="0">
      <selection activeCell="M23" sqref="M23"/>
    </sheetView>
  </sheetViews>
  <sheetFormatPr defaultColWidth="9" defaultRowHeight="14.25"/>
  <cols>
    <col min="1" max="1" width="22.875" style="6" customWidth="1"/>
    <col min="2" max="2" width="10.375" style="6" customWidth="1"/>
    <col min="3" max="3" width="10" style="6" customWidth="1"/>
    <col min="4" max="4" width="9.125" style="6" customWidth="1"/>
    <col min="5" max="5" width="8.875" style="6" customWidth="1"/>
    <col min="6" max="6" width="51.125" style="6" customWidth="1"/>
    <col min="7" max="7" width="9.25" style="70" customWidth="1"/>
    <col min="8" max="8" width="7.125" style="71" customWidth="1"/>
    <col min="9" max="9" width="9.25" style="72" customWidth="1"/>
    <col min="10" max="10" width="9.75" style="72" customWidth="1"/>
    <col min="11" max="11" width="13.125" style="6" customWidth="1"/>
    <col min="12" max="12" width="12.625" style="6" customWidth="1"/>
    <col min="13" max="13" width="11.625" style="6" customWidth="1"/>
    <col min="14" max="14" width="12.375" style="6" customWidth="1"/>
    <col min="15" max="15" width="11.125" style="6" customWidth="1"/>
    <col min="16" max="16" width="64.875" style="6" customWidth="1"/>
    <col min="17" max="23" width="9" style="6"/>
    <col min="24" max="24" width="69.25" style="6" customWidth="1"/>
    <col min="25" max="16384" width="9" style="6"/>
  </cols>
  <sheetData>
    <row r="1" ht="52.7" customHeight="1" spans="1:29">
      <c r="A1" s="7" t="s">
        <v>136</v>
      </c>
      <c r="B1" s="8" t="s">
        <v>137</v>
      </c>
      <c r="C1" s="8"/>
      <c r="D1" s="8"/>
      <c r="E1" s="8"/>
      <c r="F1" s="8"/>
      <c r="G1" s="8"/>
      <c r="H1" s="8"/>
      <c r="I1" s="8"/>
      <c r="J1" s="8"/>
      <c r="K1" s="9"/>
      <c r="X1" s="10"/>
      <c r="Y1" s="10"/>
      <c r="Z1" s="10"/>
      <c r="AA1" s="10"/>
      <c r="AB1" s="10"/>
      <c r="AC1" s="10"/>
    </row>
    <row r="2" ht="52.7" customHeight="1" spans="1:29">
      <c r="A2" s="7"/>
      <c r="B2" s="8"/>
      <c r="C2" s="8"/>
      <c r="D2" s="8"/>
      <c r="E2" s="8"/>
      <c r="F2" s="8"/>
      <c r="G2" s="8"/>
      <c r="H2" s="8"/>
      <c r="I2" s="8"/>
      <c r="J2" s="8"/>
      <c r="K2" s="9"/>
      <c r="X2" s="10"/>
      <c r="Y2" s="10"/>
      <c r="Z2" s="10"/>
      <c r="AA2" s="10"/>
      <c r="AB2" s="10"/>
      <c r="AC2" s="10"/>
    </row>
    <row r="3" ht="24.95" customHeight="1" spans="1:29">
      <c r="A3" s="9"/>
      <c r="B3" s="4" t="s">
        <v>1</v>
      </c>
      <c r="C3" s="4"/>
      <c r="D3" s="4"/>
      <c r="E3" s="4"/>
      <c r="F3" s="4"/>
      <c r="G3" s="4"/>
      <c r="H3" s="4"/>
      <c r="I3" s="4"/>
      <c r="J3" s="4"/>
      <c r="K3" s="9"/>
      <c r="X3" s="11"/>
      <c r="Y3" s="11"/>
      <c r="Z3" s="11"/>
      <c r="AA3" s="11"/>
      <c r="AB3" s="11"/>
      <c r="AC3" s="11"/>
    </row>
    <row r="4" ht="24.95" customHeight="1" spans="1:29">
      <c r="A4" s="9"/>
      <c r="B4" s="4" t="s">
        <v>2</v>
      </c>
      <c r="C4" s="4"/>
      <c r="D4" s="4"/>
      <c r="E4" s="4"/>
      <c r="F4" s="4"/>
      <c r="G4" s="4"/>
      <c r="H4" s="4"/>
      <c r="I4" s="4"/>
      <c r="J4" s="4"/>
      <c r="K4" s="9"/>
      <c r="X4" s="11"/>
      <c r="Y4" s="11"/>
      <c r="Z4" s="11"/>
      <c r="AA4" s="11"/>
      <c r="AB4" s="11"/>
      <c r="AC4" s="11"/>
    </row>
    <row r="5" ht="24.95" customHeight="1" spans="1:29">
      <c r="A5" s="9"/>
      <c r="B5" s="4"/>
      <c r="C5" s="4"/>
      <c r="D5" s="4"/>
      <c r="E5" s="4"/>
      <c r="F5" s="4"/>
      <c r="G5" s="4"/>
      <c r="H5" s="4"/>
      <c r="I5" s="4"/>
      <c r="J5" s="4"/>
      <c r="K5" s="9"/>
      <c r="X5" s="11"/>
      <c r="Y5" s="11"/>
      <c r="Z5" s="11"/>
      <c r="AA5" s="11"/>
      <c r="AB5" s="11"/>
      <c r="AC5" s="11"/>
    </row>
    <row r="6" s="1" customFormat="1" ht="9.2" customHeight="1" spans="1:29">
      <c r="A6" s="12"/>
      <c r="B6" s="12"/>
      <c r="C6" s="12"/>
      <c r="D6" s="12"/>
      <c r="E6" s="12"/>
      <c r="F6" s="12"/>
      <c r="G6" s="12"/>
      <c r="H6" s="12"/>
      <c r="I6" s="12"/>
      <c r="J6" s="12"/>
      <c r="K6" s="13"/>
    </row>
    <row r="7" ht="15.75" spans="1:29">
      <c r="A7" s="9"/>
      <c r="B7" s="14" t="s">
        <v>3</v>
      </c>
      <c r="C7" s="9"/>
      <c r="D7" s="9"/>
      <c r="E7" s="9"/>
      <c r="F7" s="9"/>
      <c r="G7" s="9"/>
      <c r="H7" s="9"/>
      <c r="I7" s="9"/>
      <c r="J7" s="9"/>
      <c r="K7" s="9"/>
    </row>
    <row r="8" ht="58.5" customHeight="1" spans="1:29">
      <c r="A8" s="9"/>
      <c r="B8" s="15" t="s">
        <v>4</v>
      </c>
      <c r="C8" s="15"/>
      <c r="D8" s="15"/>
      <c r="E8" s="15"/>
      <c r="F8" s="15"/>
      <c r="G8" s="15"/>
      <c r="H8" s="15"/>
      <c r="I8" s="15"/>
      <c r="J8" s="15"/>
      <c r="K8" s="16"/>
    </row>
    <row r="9" ht="18" customHeight="1" spans="1:29">
      <c r="A9" s="17"/>
      <c r="B9" s="18" t="s">
        <v>5</v>
      </c>
      <c r="C9" s="19"/>
      <c r="D9" s="9"/>
      <c r="E9" s="9"/>
      <c r="F9" s="9"/>
      <c r="G9" s="9"/>
      <c r="H9" s="9"/>
      <c r="I9" s="9"/>
      <c r="J9" s="16"/>
      <c r="K9" s="16"/>
    </row>
    <row r="10" ht="18" customHeight="1" spans="1:29">
      <c r="A10" s="9"/>
      <c r="B10" s="20" t="s">
        <v>6</v>
      </c>
      <c r="C10" s="20" t="s">
        <v>7</v>
      </c>
      <c r="D10" s="9"/>
      <c r="E10" s="9"/>
      <c r="F10" s="9"/>
      <c r="G10" s="9"/>
      <c r="H10" s="9"/>
      <c r="I10" s="9"/>
      <c r="J10" s="9"/>
      <c r="K10" s="16"/>
    </row>
    <row r="11" ht="18" customHeight="1" spans="1:29">
      <c r="A11" s="9"/>
      <c r="B11" s="21">
        <v>1</v>
      </c>
      <c r="C11" s="22" t="s">
        <v>8</v>
      </c>
      <c r="D11" s="9"/>
      <c r="E11" s="9"/>
      <c r="F11" s="9"/>
      <c r="G11" s="9"/>
      <c r="H11" s="9"/>
      <c r="I11" s="9"/>
      <c r="J11" s="9"/>
      <c r="K11" s="9"/>
    </row>
    <row r="12" ht="18" customHeight="1" spans="1:29">
      <c r="A12" s="9"/>
      <c r="B12" s="21">
        <v>0.7</v>
      </c>
      <c r="C12" s="22" t="s">
        <v>9</v>
      </c>
      <c r="D12" s="9"/>
      <c r="E12" s="9"/>
      <c r="F12" s="9"/>
      <c r="G12" s="9"/>
      <c r="H12" s="9"/>
      <c r="I12" s="9"/>
      <c r="J12" s="9"/>
      <c r="K12" s="9"/>
    </row>
    <row r="13" ht="18" customHeight="1" spans="1:29">
      <c r="A13" s="9"/>
      <c r="B13" s="21">
        <v>0.5</v>
      </c>
      <c r="C13" s="22" t="s">
        <v>10</v>
      </c>
      <c r="D13" s="9"/>
      <c r="E13" s="9"/>
      <c r="F13" s="9"/>
      <c r="G13" s="9"/>
      <c r="H13" s="9"/>
      <c r="I13" s="9"/>
      <c r="J13" s="9"/>
      <c r="K13" s="9"/>
    </row>
    <row r="14" ht="18" customHeight="1" spans="1:29">
      <c r="A14" s="9"/>
      <c r="B14" s="21">
        <v>0</v>
      </c>
      <c r="C14" s="22" t="s">
        <v>11</v>
      </c>
      <c r="D14" s="9"/>
      <c r="E14" s="9"/>
      <c r="F14" s="9"/>
      <c r="G14" s="9"/>
      <c r="H14" s="9"/>
      <c r="I14" s="9"/>
      <c r="J14" s="9"/>
      <c r="K14" s="9"/>
    </row>
    <row r="15" ht="18" customHeight="1" spans="1:29">
      <c r="A15" s="9"/>
      <c r="B15" s="23"/>
      <c r="C15" s="24"/>
      <c r="D15" s="9"/>
      <c r="E15" s="9"/>
      <c r="F15" s="9"/>
      <c r="G15" s="9"/>
      <c r="H15" s="9"/>
      <c r="I15" s="9"/>
      <c r="J15" s="9"/>
      <c r="K15" s="9"/>
    </row>
    <row r="16" ht="81.75" customHeight="1" spans="1:29">
      <c r="A16" s="25"/>
      <c r="B16" s="26" t="s">
        <v>12</v>
      </c>
      <c r="C16" s="26"/>
      <c r="D16" s="26"/>
      <c r="E16" s="26"/>
      <c r="F16" s="26"/>
      <c r="G16" s="26"/>
      <c r="H16" s="26"/>
      <c r="I16" s="26"/>
      <c r="J16" s="26"/>
      <c r="K16" s="25"/>
    </row>
    <row r="17" ht="21" customHeight="1" spans="1:11">
      <c r="A17" s="25"/>
      <c r="B17" s="26"/>
      <c r="C17" s="26"/>
      <c r="D17" s="26"/>
      <c r="E17" s="26"/>
      <c r="F17" s="26"/>
      <c r="G17" s="26"/>
      <c r="H17" s="27"/>
      <c r="I17" s="26"/>
      <c r="J17" s="26"/>
      <c r="K17" s="26"/>
    </row>
    <row r="18" ht="22.5" customHeight="1" spans="1:11">
      <c r="A18" s="25"/>
      <c r="B18" s="28" t="s">
        <v>13</v>
      </c>
      <c r="C18" s="28"/>
      <c r="D18" s="28"/>
      <c r="E18" s="28"/>
      <c r="F18" s="28"/>
      <c r="G18" s="26"/>
      <c r="H18" s="27"/>
      <c r="I18" s="26"/>
      <c r="J18" s="26"/>
      <c r="K18" s="26"/>
    </row>
    <row r="19" ht="22.5" customHeight="1" spans="1:11">
      <c r="A19" s="25"/>
      <c r="B19" s="28" t="s">
        <v>14</v>
      </c>
      <c r="C19" s="28" t="s">
        <v>15</v>
      </c>
      <c r="D19" s="28"/>
      <c r="E19" s="28"/>
      <c r="F19" s="28"/>
      <c r="G19" s="26"/>
      <c r="H19" s="27"/>
      <c r="I19" s="26"/>
      <c r="J19" s="26"/>
      <c r="K19" s="26"/>
    </row>
    <row r="20" ht="22.5" customHeight="1" spans="1:11">
      <c r="A20" s="25"/>
      <c r="B20" s="29" t="s">
        <v>138</v>
      </c>
      <c r="C20" s="29" t="s">
        <v>17</v>
      </c>
      <c r="D20" s="28"/>
      <c r="E20" s="28"/>
      <c r="F20" s="28"/>
      <c r="G20" s="26"/>
      <c r="H20" s="27"/>
      <c r="I20" s="26"/>
      <c r="J20" s="26"/>
      <c r="K20" s="26"/>
    </row>
    <row r="21" ht="21" customHeight="1" spans="1:11">
      <c r="A21" s="25"/>
      <c r="B21" s="29" t="s">
        <v>139</v>
      </c>
      <c r="C21" s="29" t="s">
        <v>140</v>
      </c>
      <c r="D21" s="28"/>
      <c r="E21" s="28"/>
      <c r="F21" s="28"/>
      <c r="G21" s="26"/>
      <c r="H21" s="27"/>
      <c r="I21" s="26"/>
      <c r="J21" s="26"/>
      <c r="K21" s="26"/>
    </row>
    <row r="22" ht="21" customHeight="1" spans="1:11">
      <c r="A22" s="30"/>
      <c r="B22" s="29"/>
      <c r="C22" s="29"/>
      <c r="D22" s="29"/>
      <c r="E22" s="29"/>
      <c r="F22" s="29"/>
      <c r="G22" s="31"/>
      <c r="H22" s="32"/>
      <c r="I22" s="31"/>
      <c r="J22" s="31"/>
      <c r="K22" s="31"/>
    </row>
    <row r="23" ht="27.95" customHeight="1" spans="1:11">
      <c r="A23" s="33" t="s">
        <v>20</v>
      </c>
      <c r="B23" s="33"/>
      <c r="C23" s="33"/>
      <c r="D23" s="33"/>
      <c r="E23" s="33"/>
      <c r="F23" s="33"/>
      <c r="G23" s="33"/>
      <c r="H23" s="33"/>
      <c r="I23" s="33"/>
      <c r="J23" s="33"/>
      <c r="K23" s="33"/>
    </row>
    <row r="24" s="2" customFormat="1" ht="34.5" customHeight="1" spans="1:11">
      <c r="A24" s="34" t="s">
        <v>21</v>
      </c>
      <c r="B24" s="34" t="s">
        <v>22</v>
      </c>
      <c r="C24" s="34"/>
      <c r="D24" s="34" t="s">
        <v>23</v>
      </c>
      <c r="E24" s="34" t="s">
        <v>24</v>
      </c>
      <c r="F24" s="34" t="s">
        <v>25</v>
      </c>
      <c r="G24" s="35" t="s">
        <v>26</v>
      </c>
      <c r="H24" s="35" t="s">
        <v>6</v>
      </c>
      <c r="I24" s="63" t="s">
        <v>27</v>
      </c>
      <c r="J24" s="63" t="s">
        <v>28</v>
      </c>
      <c r="K24" s="34" t="s">
        <v>29</v>
      </c>
    </row>
    <row r="25" s="3" customFormat="1" ht="27" customHeight="1" spans="1:11">
      <c r="A25" s="36" t="s">
        <v>30</v>
      </c>
      <c r="B25" s="37"/>
      <c r="C25" s="37"/>
      <c r="D25" s="37"/>
      <c r="E25" s="37"/>
      <c r="F25" s="37"/>
      <c r="G25" s="37"/>
      <c r="H25" s="37"/>
      <c r="I25" s="37"/>
      <c r="J25" s="37"/>
      <c r="K25" s="38"/>
    </row>
    <row r="26" s="4" customFormat="1" ht="15.75" spans="1:11">
      <c r="A26" s="73" t="s">
        <v>31</v>
      </c>
      <c r="B26" s="74" t="s">
        <v>141</v>
      </c>
      <c r="C26" s="74" t="s">
        <v>142</v>
      </c>
      <c r="D26" s="40" t="s">
        <v>41</v>
      </c>
      <c r="E26" s="40" t="s">
        <v>143</v>
      </c>
      <c r="F26" s="40" t="s">
        <v>144</v>
      </c>
      <c r="G26" s="41">
        <v>5</v>
      </c>
      <c r="H26" s="42"/>
      <c r="I26" s="43" t="str">
        <f>IF(OR(G26="",H26=""),"",G26*H26)</f>
        <v/>
      </c>
      <c r="J26" s="75" t="e">
        <f>IF(AND(G26="",G27=""),"",AVERAGE(I26:I27))</f>
        <v>#DIV/0!</v>
      </c>
      <c r="K26" s="45"/>
    </row>
    <row r="27" s="4" customFormat="1" ht="31.5" spans="1:11">
      <c r="A27" s="76"/>
      <c r="B27" s="77"/>
      <c r="C27" s="77"/>
      <c r="D27" s="40" t="s">
        <v>34</v>
      </c>
      <c r="E27" s="40" t="s">
        <v>145</v>
      </c>
      <c r="F27" s="40" t="s">
        <v>146</v>
      </c>
      <c r="G27" s="41">
        <v>5</v>
      </c>
      <c r="H27" s="42"/>
      <c r="I27" s="43" t="str">
        <f t="shared" ref="I27:I90" si="0">IF(OR(G27="",H27=""),"",G27*H27)</f>
        <v/>
      </c>
      <c r="J27" s="78"/>
      <c r="K27" s="45"/>
    </row>
    <row r="28" s="4" customFormat="1" ht="15.75" spans="1:11">
      <c r="A28" s="73" t="s">
        <v>37</v>
      </c>
      <c r="B28" s="74" t="s">
        <v>141</v>
      </c>
      <c r="C28" s="74" t="s">
        <v>142</v>
      </c>
      <c r="D28" s="40" t="s">
        <v>41</v>
      </c>
      <c r="E28" s="40" t="s">
        <v>147</v>
      </c>
      <c r="F28" s="40" t="s">
        <v>148</v>
      </c>
      <c r="G28" s="41">
        <v>5</v>
      </c>
      <c r="H28" s="42"/>
      <c r="I28" s="43" t="str">
        <f t="shared" si="0"/>
        <v/>
      </c>
      <c r="J28" s="75" t="e">
        <f>IF(AND(G28="",G29="",G30=""),"",AVERAGE(I28:I30))</f>
        <v>#DIV/0!</v>
      </c>
      <c r="K28" s="45"/>
    </row>
    <row r="29" s="4" customFormat="1" ht="31.5" spans="1:11">
      <c r="A29" s="79"/>
      <c r="B29" s="80"/>
      <c r="C29" s="80"/>
      <c r="D29" s="74" t="s">
        <v>34</v>
      </c>
      <c r="E29" s="40" t="s">
        <v>149</v>
      </c>
      <c r="F29" s="40" t="s">
        <v>150</v>
      </c>
      <c r="G29" s="41">
        <v>5</v>
      </c>
      <c r="H29" s="42"/>
      <c r="I29" s="43" t="str">
        <f t="shared" si="0"/>
        <v/>
      </c>
      <c r="J29" s="81"/>
      <c r="K29" s="45"/>
    </row>
    <row r="30" s="4" customFormat="1" ht="31.5" spans="1:11">
      <c r="A30" s="76"/>
      <c r="B30" s="77"/>
      <c r="C30" s="77"/>
      <c r="D30" s="77"/>
      <c r="E30" s="40" t="s">
        <v>151</v>
      </c>
      <c r="F30" s="40" t="s">
        <v>152</v>
      </c>
      <c r="G30" s="41">
        <v>5</v>
      </c>
      <c r="H30" s="42"/>
      <c r="I30" s="43" t="str">
        <f t="shared" si="0"/>
        <v/>
      </c>
      <c r="J30" s="78"/>
      <c r="K30" s="45"/>
    </row>
    <row r="31" s="4" customFormat="1" ht="15.75" spans="1:11">
      <c r="A31" s="73" t="s">
        <v>40</v>
      </c>
      <c r="B31" s="74" t="s">
        <v>141</v>
      </c>
      <c r="C31" s="74" t="s">
        <v>142</v>
      </c>
      <c r="D31" s="40" t="s">
        <v>41</v>
      </c>
      <c r="E31" s="40" t="s">
        <v>153</v>
      </c>
      <c r="F31" s="40" t="s">
        <v>154</v>
      </c>
      <c r="G31" s="41">
        <v>5</v>
      </c>
      <c r="H31" s="42"/>
      <c r="I31" s="43" t="str">
        <f t="shared" si="0"/>
        <v/>
      </c>
      <c r="J31" s="75" t="e">
        <f>IF(AND(G31="",G32="",G33=""),"",AVERAGE(I31:I33))</f>
        <v>#DIV/0!</v>
      </c>
      <c r="K31" s="45"/>
    </row>
    <row r="32" s="4" customFormat="1" ht="31.5" spans="1:11">
      <c r="A32" s="79"/>
      <c r="B32" s="80"/>
      <c r="C32" s="80"/>
      <c r="D32" s="40" t="s">
        <v>34</v>
      </c>
      <c r="E32" s="40" t="s">
        <v>155</v>
      </c>
      <c r="F32" s="40" t="s">
        <v>156</v>
      </c>
      <c r="G32" s="41">
        <v>5</v>
      </c>
      <c r="H32" s="42"/>
      <c r="I32" s="43" t="str">
        <f t="shared" si="0"/>
        <v/>
      </c>
      <c r="J32" s="81"/>
      <c r="K32" s="45"/>
    </row>
    <row r="33" s="4" customFormat="1" ht="15.75" spans="1:11">
      <c r="A33" s="76"/>
      <c r="B33" s="77"/>
      <c r="C33" s="77"/>
      <c r="D33" s="40" t="s">
        <v>157</v>
      </c>
      <c r="E33" s="40" t="s">
        <v>158</v>
      </c>
      <c r="F33" s="40" t="s">
        <v>159</v>
      </c>
      <c r="G33" s="41">
        <v>5</v>
      </c>
      <c r="H33" s="42"/>
      <c r="I33" s="43" t="str">
        <f t="shared" si="0"/>
        <v/>
      </c>
      <c r="J33" s="78"/>
      <c r="K33" s="45"/>
    </row>
    <row r="34" s="4" customFormat="1" ht="15.75" spans="1:11">
      <c r="A34" s="73" t="s">
        <v>44</v>
      </c>
      <c r="B34" s="74" t="s">
        <v>141</v>
      </c>
      <c r="C34" s="74" t="s">
        <v>142</v>
      </c>
      <c r="D34" s="40" t="s">
        <v>41</v>
      </c>
      <c r="E34" s="40" t="s">
        <v>160</v>
      </c>
      <c r="F34" s="40" t="s">
        <v>161</v>
      </c>
      <c r="G34" s="41">
        <v>5</v>
      </c>
      <c r="H34" s="42"/>
      <c r="I34" s="43" t="str">
        <f t="shared" si="0"/>
        <v/>
      </c>
      <c r="J34" s="75" t="e">
        <f>IF(AND(G34="",G35=""),"",AVERAGE(I34:I35))</f>
        <v>#DIV/0!</v>
      </c>
      <c r="K34" s="45"/>
    </row>
    <row r="35" s="4" customFormat="1" ht="15.75" spans="1:11">
      <c r="A35" s="76"/>
      <c r="B35" s="77"/>
      <c r="C35" s="77"/>
      <c r="D35" s="40" t="s">
        <v>34</v>
      </c>
      <c r="E35" s="40" t="s">
        <v>162</v>
      </c>
      <c r="F35" s="40" t="s">
        <v>163</v>
      </c>
      <c r="G35" s="41">
        <v>5</v>
      </c>
      <c r="H35" s="42"/>
      <c r="I35" s="43" t="str">
        <f t="shared" si="0"/>
        <v/>
      </c>
      <c r="J35" s="78"/>
      <c r="K35" s="45"/>
    </row>
    <row r="36" s="3" customFormat="1" ht="27" customHeight="1" spans="1:11">
      <c r="A36" s="36" t="s">
        <v>47</v>
      </c>
      <c r="B36" s="37"/>
      <c r="C36" s="37"/>
      <c r="D36" s="37"/>
      <c r="E36" s="37"/>
      <c r="F36" s="37"/>
      <c r="G36" s="37"/>
      <c r="H36" s="37"/>
      <c r="I36" s="37"/>
      <c r="J36" s="37"/>
      <c r="K36" s="38"/>
    </row>
    <row r="37" s="4" customFormat="1" ht="15.75" spans="1:11">
      <c r="A37" s="73" t="s">
        <v>48</v>
      </c>
      <c r="B37" s="74" t="s">
        <v>141</v>
      </c>
      <c r="C37" s="74" t="s">
        <v>142</v>
      </c>
      <c r="D37" s="40" t="s">
        <v>41</v>
      </c>
      <c r="E37" s="40" t="s">
        <v>164</v>
      </c>
      <c r="F37" s="40" t="s">
        <v>165</v>
      </c>
      <c r="G37" s="41">
        <v>5</v>
      </c>
      <c r="H37" s="42"/>
      <c r="I37" s="43" t="str">
        <f t="shared" si="0"/>
        <v/>
      </c>
      <c r="J37" s="75" t="e">
        <f>IF(AND(G37="",G38="",G39="",G40=""),"",AVERAGE(I37:I40))</f>
        <v>#DIV/0!</v>
      </c>
      <c r="K37" s="45"/>
    </row>
    <row r="38" s="4" customFormat="1" ht="31.5" spans="1:11">
      <c r="A38" s="79"/>
      <c r="B38" s="80"/>
      <c r="C38" s="80"/>
      <c r="D38" s="40" t="s">
        <v>34</v>
      </c>
      <c r="E38" s="40" t="s">
        <v>166</v>
      </c>
      <c r="F38" s="40" t="s">
        <v>167</v>
      </c>
      <c r="G38" s="41">
        <v>5</v>
      </c>
      <c r="H38" s="42"/>
      <c r="I38" s="43" t="str">
        <f t="shared" si="0"/>
        <v/>
      </c>
      <c r="J38" s="81"/>
      <c r="K38" s="45"/>
    </row>
    <row r="39" s="4" customFormat="1" ht="31.5" spans="1:11">
      <c r="A39" s="79"/>
      <c r="B39" s="80"/>
      <c r="C39" s="80"/>
      <c r="D39" s="74" t="s">
        <v>157</v>
      </c>
      <c r="E39" s="40" t="s">
        <v>168</v>
      </c>
      <c r="F39" s="40" t="s">
        <v>169</v>
      </c>
      <c r="G39" s="41">
        <v>5</v>
      </c>
      <c r="H39" s="42"/>
      <c r="I39" s="43" t="str">
        <f t="shared" si="0"/>
        <v/>
      </c>
      <c r="J39" s="81"/>
      <c r="K39" s="45"/>
    </row>
    <row r="40" s="4" customFormat="1" ht="47.25" spans="1:11">
      <c r="A40" s="76"/>
      <c r="B40" s="77"/>
      <c r="C40" s="77"/>
      <c r="D40" s="77"/>
      <c r="E40" s="40" t="s">
        <v>170</v>
      </c>
      <c r="F40" s="40" t="s">
        <v>171</v>
      </c>
      <c r="G40" s="41">
        <v>5</v>
      </c>
      <c r="H40" s="42"/>
      <c r="I40" s="43" t="str">
        <f t="shared" si="0"/>
        <v/>
      </c>
      <c r="J40" s="78"/>
      <c r="K40" s="45"/>
    </row>
    <row r="41" s="4" customFormat="1" ht="15.75" spans="1:11">
      <c r="A41" s="73" t="s">
        <v>51</v>
      </c>
      <c r="B41" s="74" t="s">
        <v>141</v>
      </c>
      <c r="C41" s="74" t="s">
        <v>142</v>
      </c>
      <c r="D41" s="40" t="s">
        <v>41</v>
      </c>
      <c r="E41" s="40" t="s">
        <v>172</v>
      </c>
      <c r="F41" s="40" t="s">
        <v>173</v>
      </c>
      <c r="G41" s="41">
        <v>5</v>
      </c>
      <c r="H41" s="42"/>
      <c r="I41" s="43" t="str">
        <f t="shared" si="0"/>
        <v/>
      </c>
      <c r="J41" s="75" t="e">
        <f>IF(AND(G41="",G42=""),"",AVERAGE(I41:I42))</f>
        <v>#DIV/0!</v>
      </c>
      <c r="K41" s="45"/>
    </row>
    <row r="42" s="4" customFormat="1" ht="47.25" spans="1:11">
      <c r="A42" s="76"/>
      <c r="B42" s="77"/>
      <c r="C42" s="77"/>
      <c r="D42" s="40" t="s">
        <v>34</v>
      </c>
      <c r="E42" s="40" t="s">
        <v>174</v>
      </c>
      <c r="F42" s="40" t="s">
        <v>175</v>
      </c>
      <c r="G42" s="41">
        <v>5</v>
      </c>
      <c r="H42" s="42"/>
      <c r="I42" s="43" t="str">
        <f t="shared" si="0"/>
        <v/>
      </c>
      <c r="J42" s="78"/>
      <c r="K42" s="45"/>
    </row>
    <row r="43" s="3" customFormat="1" ht="27" customHeight="1" spans="1:11">
      <c r="A43" s="36" t="s">
        <v>54</v>
      </c>
      <c r="B43" s="37"/>
      <c r="C43" s="37"/>
      <c r="D43" s="37"/>
      <c r="E43" s="37"/>
      <c r="F43" s="37"/>
      <c r="G43" s="37"/>
      <c r="H43" s="37"/>
      <c r="I43" s="37"/>
      <c r="J43" s="37"/>
      <c r="K43" s="38"/>
    </row>
    <row r="44" s="4" customFormat="1" ht="31.5" spans="1:11">
      <c r="A44" s="73" t="s">
        <v>55</v>
      </c>
      <c r="B44" s="74" t="s">
        <v>141</v>
      </c>
      <c r="C44" s="74" t="s">
        <v>142</v>
      </c>
      <c r="D44" s="40" t="s">
        <v>41</v>
      </c>
      <c r="E44" s="40" t="s">
        <v>176</v>
      </c>
      <c r="F44" s="40" t="s">
        <v>177</v>
      </c>
      <c r="G44" s="41">
        <v>5</v>
      </c>
      <c r="H44" s="42"/>
      <c r="I44" s="43" t="str">
        <f t="shared" si="0"/>
        <v/>
      </c>
      <c r="J44" s="75" t="e">
        <f>IF(AND(G44="",G45="",G46=""),"",AVERAGE(I44:I46))</f>
        <v>#DIV/0!</v>
      </c>
      <c r="K44" s="45"/>
    </row>
    <row r="45" s="4" customFormat="1" ht="15.75" spans="1:11">
      <c r="A45" s="79"/>
      <c r="B45" s="80"/>
      <c r="C45" s="80"/>
      <c r="D45" s="40" t="s">
        <v>34</v>
      </c>
      <c r="E45" s="40" t="s">
        <v>178</v>
      </c>
      <c r="F45" s="40" t="s">
        <v>179</v>
      </c>
      <c r="G45" s="41">
        <v>5</v>
      </c>
      <c r="H45" s="42"/>
      <c r="I45" s="43" t="str">
        <f t="shared" si="0"/>
        <v/>
      </c>
      <c r="J45" s="81"/>
      <c r="K45" s="45"/>
    </row>
    <row r="46" s="4" customFormat="1" ht="31.5" spans="1:11">
      <c r="A46" s="76"/>
      <c r="B46" s="77"/>
      <c r="C46" s="77"/>
      <c r="D46" s="40" t="s">
        <v>180</v>
      </c>
      <c r="E46" s="40" t="s">
        <v>181</v>
      </c>
      <c r="F46" s="40" t="s">
        <v>182</v>
      </c>
      <c r="G46" s="41">
        <v>5</v>
      </c>
      <c r="H46" s="42"/>
      <c r="I46" s="43" t="str">
        <f t="shared" si="0"/>
        <v/>
      </c>
      <c r="J46" s="78"/>
      <c r="K46" s="45"/>
    </row>
    <row r="47" s="4" customFormat="1" ht="31.5" spans="1:11">
      <c r="A47" s="73" t="s">
        <v>58</v>
      </c>
      <c r="B47" s="74" t="s">
        <v>141</v>
      </c>
      <c r="C47" s="74" t="s">
        <v>142</v>
      </c>
      <c r="D47" s="40" t="s">
        <v>41</v>
      </c>
      <c r="E47" s="40" t="s">
        <v>183</v>
      </c>
      <c r="F47" s="40" t="s">
        <v>184</v>
      </c>
      <c r="G47" s="41">
        <v>5</v>
      </c>
      <c r="H47" s="42"/>
      <c r="I47" s="43" t="str">
        <f t="shared" si="0"/>
        <v/>
      </c>
      <c r="J47" s="75" t="e">
        <f>IF(AND(G47="",G48=""),"",AVERAGE(I47:I48))</f>
        <v>#DIV/0!</v>
      </c>
      <c r="K47" s="45"/>
    </row>
    <row r="48" s="4" customFormat="1" ht="31.5" spans="1:11">
      <c r="A48" s="76"/>
      <c r="B48" s="77"/>
      <c r="C48" s="77"/>
      <c r="D48" s="40" t="s">
        <v>157</v>
      </c>
      <c r="E48" s="40" t="s">
        <v>185</v>
      </c>
      <c r="F48" s="40" t="s">
        <v>186</v>
      </c>
      <c r="G48" s="41">
        <v>5</v>
      </c>
      <c r="H48" s="42"/>
      <c r="I48" s="43" t="str">
        <f t="shared" si="0"/>
        <v/>
      </c>
      <c r="J48" s="78"/>
      <c r="K48" s="45"/>
    </row>
    <row r="49" s="4" customFormat="1" ht="15.75" spans="1:11">
      <c r="A49" s="73" t="s">
        <v>61</v>
      </c>
      <c r="B49" s="74" t="s">
        <v>141</v>
      </c>
      <c r="C49" s="74" t="s">
        <v>142</v>
      </c>
      <c r="D49" s="40" t="s">
        <v>41</v>
      </c>
      <c r="E49" s="40" t="s">
        <v>187</v>
      </c>
      <c r="F49" s="40" t="s">
        <v>188</v>
      </c>
      <c r="G49" s="41">
        <v>5</v>
      </c>
      <c r="H49" s="42"/>
      <c r="I49" s="43" t="str">
        <f t="shared" si="0"/>
        <v/>
      </c>
      <c r="J49" s="75" t="e">
        <f>IF(AND(G49="",G50="",G51=""),"",AVERAGE(I49:I51))</f>
        <v>#DIV/0!</v>
      </c>
      <c r="K49" s="45"/>
    </row>
    <row r="50" s="4" customFormat="1" ht="15.75" spans="1:11">
      <c r="A50" s="79"/>
      <c r="B50" s="80"/>
      <c r="C50" s="80"/>
      <c r="D50" s="40" t="s">
        <v>34</v>
      </c>
      <c r="E50" s="40" t="s">
        <v>189</v>
      </c>
      <c r="F50" s="40" t="s">
        <v>190</v>
      </c>
      <c r="G50" s="41">
        <v>5</v>
      </c>
      <c r="H50" s="42"/>
      <c r="I50" s="43" t="str">
        <f t="shared" si="0"/>
        <v/>
      </c>
      <c r="J50" s="81"/>
      <c r="K50" s="45"/>
    </row>
    <row r="51" s="4" customFormat="1" ht="15.75" spans="1:11">
      <c r="A51" s="76"/>
      <c r="B51" s="77"/>
      <c r="C51" s="77"/>
      <c r="D51" s="40" t="s">
        <v>157</v>
      </c>
      <c r="E51" s="40" t="s">
        <v>191</v>
      </c>
      <c r="F51" s="40" t="s">
        <v>192</v>
      </c>
      <c r="G51" s="41">
        <v>5</v>
      </c>
      <c r="H51" s="42"/>
      <c r="I51" s="43" t="str">
        <f t="shared" si="0"/>
        <v/>
      </c>
      <c r="J51" s="78"/>
      <c r="K51" s="45"/>
    </row>
    <row r="52" s="3" customFormat="1" ht="27" customHeight="1" spans="1:11">
      <c r="A52" s="36" t="s">
        <v>64</v>
      </c>
      <c r="B52" s="37"/>
      <c r="C52" s="37"/>
      <c r="D52" s="37"/>
      <c r="E52" s="37"/>
      <c r="F52" s="37"/>
      <c r="G52" s="37"/>
      <c r="H52" s="37"/>
      <c r="I52" s="37"/>
      <c r="J52" s="37"/>
      <c r="K52" s="38"/>
    </row>
    <row r="53" s="4" customFormat="1" ht="15.75" spans="1:11">
      <c r="A53" s="73" t="s">
        <v>65</v>
      </c>
      <c r="B53" s="74" t="s">
        <v>141</v>
      </c>
      <c r="C53" s="74" t="s">
        <v>142</v>
      </c>
      <c r="D53" s="77" t="s">
        <v>41</v>
      </c>
      <c r="E53" s="40" t="s">
        <v>193</v>
      </c>
      <c r="F53" s="40" t="s">
        <v>194</v>
      </c>
      <c r="G53" s="41">
        <v>5</v>
      </c>
      <c r="H53" s="42"/>
      <c r="I53" s="43" t="str">
        <f t="shared" si="0"/>
        <v/>
      </c>
      <c r="J53" s="75" t="e">
        <f>IF(AND(G53="",G54="",G55="",G56=""),"",AVERAGE(I53:I56))</f>
        <v>#DIV/0!</v>
      </c>
      <c r="K53" s="45"/>
    </row>
    <row r="54" s="4" customFormat="1" ht="31.5" spans="1:11">
      <c r="A54" s="79"/>
      <c r="B54" s="80"/>
      <c r="C54" s="80"/>
      <c r="D54" s="77" t="s">
        <v>180</v>
      </c>
      <c r="E54" s="40" t="s">
        <v>195</v>
      </c>
      <c r="F54" s="40" t="s">
        <v>196</v>
      </c>
      <c r="G54" s="41">
        <v>5</v>
      </c>
      <c r="H54" s="42"/>
      <c r="I54" s="43" t="str">
        <f t="shared" si="0"/>
        <v/>
      </c>
      <c r="J54" s="81"/>
      <c r="K54" s="45"/>
    </row>
    <row r="55" s="4" customFormat="1" ht="31.5" spans="1:11">
      <c r="A55" s="79"/>
      <c r="B55" s="80"/>
      <c r="C55" s="80"/>
      <c r="D55" s="77" t="s">
        <v>34</v>
      </c>
      <c r="E55" s="40" t="s">
        <v>197</v>
      </c>
      <c r="F55" s="40" t="s">
        <v>198</v>
      </c>
      <c r="G55" s="41">
        <v>5</v>
      </c>
      <c r="H55" s="42"/>
      <c r="I55" s="43" t="str">
        <f t="shared" si="0"/>
        <v/>
      </c>
      <c r="J55" s="81"/>
      <c r="K55" s="45"/>
    </row>
    <row r="56" s="4" customFormat="1" ht="31.5" spans="1:11">
      <c r="A56" s="76"/>
      <c r="B56" s="77"/>
      <c r="C56" s="77"/>
      <c r="D56" s="77" t="s">
        <v>157</v>
      </c>
      <c r="E56" s="40" t="s">
        <v>199</v>
      </c>
      <c r="F56" s="40" t="s">
        <v>200</v>
      </c>
      <c r="G56" s="41">
        <v>5</v>
      </c>
      <c r="H56" s="42"/>
      <c r="I56" s="43" t="str">
        <f t="shared" si="0"/>
        <v/>
      </c>
      <c r="J56" s="78"/>
      <c r="K56" s="45"/>
    </row>
    <row r="57" s="4" customFormat="1" ht="31.5" spans="1:11">
      <c r="A57" s="73" t="s">
        <v>68</v>
      </c>
      <c r="B57" s="74" t="s">
        <v>141</v>
      </c>
      <c r="C57" s="74" t="s">
        <v>142</v>
      </c>
      <c r="D57" s="77" t="s">
        <v>41</v>
      </c>
      <c r="E57" s="40" t="s">
        <v>201</v>
      </c>
      <c r="F57" s="40" t="s">
        <v>202</v>
      </c>
      <c r="G57" s="41">
        <v>5</v>
      </c>
      <c r="H57" s="42"/>
      <c r="I57" s="43" t="str">
        <f t="shared" si="0"/>
        <v/>
      </c>
      <c r="J57" s="75" t="e">
        <f>IF(AND(G57="",G58="",G59=""),"",AVERAGE(I57:I59))</f>
        <v>#DIV/0!</v>
      </c>
      <c r="K57" s="45"/>
    </row>
    <row r="58" s="4" customFormat="1" ht="47.25" spans="1:11">
      <c r="A58" s="79"/>
      <c r="B58" s="80"/>
      <c r="C58" s="80"/>
      <c r="D58" s="74" t="s">
        <v>34</v>
      </c>
      <c r="E58" s="40" t="s">
        <v>203</v>
      </c>
      <c r="F58" s="40" t="s">
        <v>204</v>
      </c>
      <c r="G58" s="41">
        <v>5</v>
      </c>
      <c r="H58" s="42"/>
      <c r="I58" s="43" t="str">
        <f t="shared" si="0"/>
        <v/>
      </c>
      <c r="J58" s="81"/>
      <c r="K58" s="45"/>
    </row>
    <row r="59" s="4" customFormat="1" ht="47.25" spans="1:11">
      <c r="A59" s="76"/>
      <c r="B59" s="77"/>
      <c r="C59" s="77"/>
      <c r="D59" s="77"/>
      <c r="E59" s="40" t="s">
        <v>205</v>
      </c>
      <c r="F59" s="40" t="s">
        <v>206</v>
      </c>
      <c r="G59" s="41">
        <v>5</v>
      </c>
      <c r="H59" s="42"/>
      <c r="I59" s="43" t="str">
        <f t="shared" si="0"/>
        <v/>
      </c>
      <c r="J59" s="78"/>
      <c r="K59" s="45"/>
    </row>
    <row r="60" s="4" customFormat="1" ht="15.75" spans="1:11">
      <c r="A60" s="73" t="s">
        <v>71</v>
      </c>
      <c r="B60" s="74" t="s">
        <v>141</v>
      </c>
      <c r="C60" s="74" t="s">
        <v>142</v>
      </c>
      <c r="D60" s="77" t="s">
        <v>41</v>
      </c>
      <c r="E60" s="40" t="s">
        <v>207</v>
      </c>
      <c r="F60" s="40" t="s">
        <v>208</v>
      </c>
      <c r="G60" s="41">
        <v>5</v>
      </c>
      <c r="H60" s="42"/>
      <c r="I60" s="43" t="str">
        <f t="shared" si="0"/>
        <v/>
      </c>
      <c r="J60" s="75" t="e">
        <f>IF(AND(G60="",G61=""),"",AVERAGE(I60:I61))</f>
        <v>#DIV/0!</v>
      </c>
      <c r="K60" s="45"/>
    </row>
    <row r="61" s="4" customFormat="1" ht="31.5" spans="1:11">
      <c r="A61" s="76"/>
      <c r="B61" s="77"/>
      <c r="C61" s="77"/>
      <c r="D61" s="77" t="s">
        <v>34</v>
      </c>
      <c r="E61" s="40" t="s">
        <v>209</v>
      </c>
      <c r="F61" s="40" t="s">
        <v>210</v>
      </c>
      <c r="G61" s="41">
        <v>5</v>
      </c>
      <c r="H61" s="42"/>
      <c r="I61" s="43" t="str">
        <f t="shared" si="0"/>
        <v/>
      </c>
      <c r="J61" s="78"/>
      <c r="K61" s="45"/>
    </row>
    <row r="62" s="4" customFormat="1" ht="15.75" spans="1:11">
      <c r="A62" s="73" t="s">
        <v>74</v>
      </c>
      <c r="B62" s="74" t="s">
        <v>141</v>
      </c>
      <c r="C62" s="74" t="s">
        <v>142</v>
      </c>
      <c r="D62" s="77" t="s">
        <v>41</v>
      </c>
      <c r="E62" s="40" t="s">
        <v>211</v>
      </c>
      <c r="F62" s="40" t="s">
        <v>212</v>
      </c>
      <c r="G62" s="41">
        <v>5</v>
      </c>
      <c r="H62" s="42"/>
      <c r="I62" s="43" t="str">
        <f t="shared" si="0"/>
        <v/>
      </c>
      <c r="J62" s="75" t="e">
        <f>IF(AND(G62="",G63=""),"",AVERAGE(I62:I63))</f>
        <v>#DIV/0!</v>
      </c>
      <c r="K62" s="45"/>
    </row>
    <row r="63" s="4" customFormat="1" ht="31.5" spans="1:11">
      <c r="A63" s="76"/>
      <c r="B63" s="77"/>
      <c r="C63" s="77"/>
      <c r="D63" s="77" t="s">
        <v>157</v>
      </c>
      <c r="E63" s="40" t="s">
        <v>213</v>
      </c>
      <c r="F63" s="40" t="s">
        <v>214</v>
      </c>
      <c r="G63" s="41">
        <v>5</v>
      </c>
      <c r="H63" s="42"/>
      <c r="I63" s="43" t="str">
        <f t="shared" si="0"/>
        <v/>
      </c>
      <c r="J63" s="78"/>
      <c r="K63" s="45"/>
    </row>
    <row r="64" s="4" customFormat="1" ht="15.75" spans="1:11">
      <c r="A64" s="73" t="s">
        <v>77</v>
      </c>
      <c r="B64" s="74" t="s">
        <v>141</v>
      </c>
      <c r="C64" s="74" t="s">
        <v>142</v>
      </c>
      <c r="D64" s="77" t="s">
        <v>41</v>
      </c>
      <c r="E64" s="40" t="s">
        <v>215</v>
      </c>
      <c r="F64" s="40" t="s">
        <v>216</v>
      </c>
      <c r="G64" s="41">
        <v>5</v>
      </c>
      <c r="H64" s="42"/>
      <c r="I64" s="43" t="str">
        <f t="shared" si="0"/>
        <v/>
      </c>
      <c r="J64" s="75" t="e">
        <f>IF(AND(G64="",G65="",G66="",G67=""),"",AVERAGE(I64:I67))</f>
        <v>#DIV/0!</v>
      </c>
      <c r="K64" s="45"/>
    </row>
    <row r="65" s="4" customFormat="1" ht="15.75" spans="1:11">
      <c r="A65" s="79"/>
      <c r="B65" s="80"/>
      <c r="C65" s="80"/>
      <c r="D65" s="77" t="s">
        <v>34</v>
      </c>
      <c r="E65" s="40" t="s">
        <v>217</v>
      </c>
      <c r="F65" s="40" t="s">
        <v>218</v>
      </c>
      <c r="G65" s="41">
        <v>5</v>
      </c>
      <c r="H65" s="42"/>
      <c r="I65" s="43" t="str">
        <f t="shared" si="0"/>
        <v/>
      </c>
      <c r="J65" s="81"/>
      <c r="K65" s="45"/>
    </row>
    <row r="66" s="4" customFormat="1" ht="47.25" spans="1:11">
      <c r="A66" s="79"/>
      <c r="B66" s="80"/>
      <c r="C66" s="80"/>
      <c r="D66" s="77" t="s">
        <v>180</v>
      </c>
      <c r="E66" s="40" t="s">
        <v>219</v>
      </c>
      <c r="F66" s="40" t="s">
        <v>220</v>
      </c>
      <c r="G66" s="41">
        <v>5</v>
      </c>
      <c r="H66" s="42"/>
      <c r="I66" s="43" t="str">
        <f t="shared" si="0"/>
        <v/>
      </c>
      <c r="J66" s="81"/>
      <c r="K66" s="45"/>
    </row>
    <row r="67" s="4" customFormat="1" ht="31.5" spans="1:11">
      <c r="A67" s="76"/>
      <c r="B67" s="77"/>
      <c r="C67" s="77"/>
      <c r="D67" s="77" t="s">
        <v>157</v>
      </c>
      <c r="E67" s="40" t="s">
        <v>221</v>
      </c>
      <c r="F67" s="40" t="s">
        <v>222</v>
      </c>
      <c r="G67" s="41">
        <v>5</v>
      </c>
      <c r="H67" s="42"/>
      <c r="I67" s="43" t="str">
        <f t="shared" si="0"/>
        <v/>
      </c>
      <c r="J67" s="78"/>
      <c r="K67" s="45"/>
    </row>
    <row r="68" s="3" customFormat="1" ht="27" customHeight="1" spans="1:11">
      <c r="A68" s="36" t="s">
        <v>80</v>
      </c>
      <c r="B68" s="37"/>
      <c r="C68" s="37"/>
      <c r="D68" s="37"/>
      <c r="E68" s="37"/>
      <c r="F68" s="37"/>
      <c r="G68" s="37"/>
      <c r="H68" s="37"/>
      <c r="I68" s="37"/>
      <c r="J68" s="37"/>
      <c r="K68" s="38"/>
    </row>
    <row r="69" s="4" customFormat="1" ht="31.5" spans="1:11">
      <c r="A69" s="73" t="s">
        <v>81</v>
      </c>
      <c r="B69" s="74" t="s">
        <v>141</v>
      </c>
      <c r="C69" s="74" t="s">
        <v>142</v>
      </c>
      <c r="D69" s="77" t="s">
        <v>41</v>
      </c>
      <c r="E69" s="40" t="s">
        <v>223</v>
      </c>
      <c r="F69" s="40" t="s">
        <v>224</v>
      </c>
      <c r="G69" s="41">
        <v>5</v>
      </c>
      <c r="H69" s="42"/>
      <c r="I69" s="43" t="str">
        <f t="shared" si="0"/>
        <v/>
      </c>
      <c r="J69" s="75" t="e">
        <f>IF(AND(G69="",G70="",G71=""),"",AVERAGE(I69:I71))</f>
        <v>#DIV/0!</v>
      </c>
      <c r="K69" s="45"/>
    </row>
    <row r="70" s="4" customFormat="1" ht="47.25" spans="1:11">
      <c r="A70" s="79"/>
      <c r="B70" s="80"/>
      <c r="C70" s="80"/>
      <c r="D70" s="77" t="s">
        <v>34</v>
      </c>
      <c r="E70" s="40" t="s">
        <v>225</v>
      </c>
      <c r="F70" s="40" t="s">
        <v>226</v>
      </c>
      <c r="G70" s="41">
        <v>5</v>
      </c>
      <c r="H70" s="42"/>
      <c r="I70" s="43" t="str">
        <f t="shared" si="0"/>
        <v/>
      </c>
      <c r="J70" s="81"/>
      <c r="K70" s="45"/>
    </row>
    <row r="71" s="4" customFormat="1" ht="31.5" spans="1:11">
      <c r="A71" s="76"/>
      <c r="B71" s="77"/>
      <c r="C71" s="77"/>
      <c r="D71" s="77" t="s">
        <v>180</v>
      </c>
      <c r="E71" s="40" t="s">
        <v>227</v>
      </c>
      <c r="F71" s="40" t="s">
        <v>228</v>
      </c>
      <c r="G71" s="41">
        <v>5</v>
      </c>
      <c r="H71" s="42"/>
      <c r="I71" s="43" t="str">
        <f t="shared" si="0"/>
        <v/>
      </c>
      <c r="J71" s="78"/>
      <c r="K71" s="45"/>
    </row>
    <row r="72" s="4" customFormat="1" ht="15.75" spans="1:11">
      <c r="A72" s="73" t="s">
        <v>84</v>
      </c>
      <c r="B72" s="74" t="s">
        <v>141</v>
      </c>
      <c r="C72" s="74" t="s">
        <v>142</v>
      </c>
      <c r="D72" s="77" t="s">
        <v>41</v>
      </c>
      <c r="E72" s="40" t="s">
        <v>229</v>
      </c>
      <c r="F72" s="40" t="s">
        <v>230</v>
      </c>
      <c r="G72" s="41">
        <v>5</v>
      </c>
      <c r="H72" s="42"/>
      <c r="I72" s="43" t="str">
        <f t="shared" si="0"/>
        <v/>
      </c>
      <c r="J72" s="75" t="e">
        <f>IF(AND(G72="",G73="",G74=""),"",AVERAGE(I72:I74))</f>
        <v>#DIV/0!</v>
      </c>
      <c r="K72" s="45"/>
    </row>
    <row r="73" s="4" customFormat="1" ht="15.75" spans="1:11">
      <c r="A73" s="79"/>
      <c r="B73" s="80"/>
      <c r="C73" s="80"/>
      <c r="D73" s="77" t="s">
        <v>34</v>
      </c>
      <c r="E73" s="40" t="s">
        <v>231</v>
      </c>
      <c r="F73" s="40" t="s">
        <v>232</v>
      </c>
      <c r="G73" s="41">
        <v>5</v>
      </c>
      <c r="H73" s="42"/>
      <c r="I73" s="43" t="str">
        <f t="shared" si="0"/>
        <v/>
      </c>
      <c r="J73" s="81"/>
      <c r="K73" s="45"/>
    </row>
    <row r="74" s="4" customFormat="1" ht="31.5" spans="1:11">
      <c r="A74" s="76"/>
      <c r="B74" s="77"/>
      <c r="C74" s="77"/>
      <c r="D74" s="77" t="s">
        <v>180</v>
      </c>
      <c r="E74" s="40" t="s">
        <v>233</v>
      </c>
      <c r="F74" s="40" t="s">
        <v>234</v>
      </c>
      <c r="G74" s="41">
        <v>5</v>
      </c>
      <c r="H74" s="42"/>
      <c r="I74" s="43" t="str">
        <f t="shared" si="0"/>
        <v/>
      </c>
      <c r="J74" s="78"/>
      <c r="K74" s="45"/>
    </row>
    <row r="75" s="4" customFormat="1" ht="15.75" spans="1:11">
      <c r="A75" s="73" t="s">
        <v>87</v>
      </c>
      <c r="B75" s="74" t="s">
        <v>141</v>
      </c>
      <c r="C75" s="74" t="s">
        <v>142</v>
      </c>
      <c r="D75" s="77" t="s">
        <v>41</v>
      </c>
      <c r="E75" s="40" t="s">
        <v>235</v>
      </c>
      <c r="F75" s="40" t="s">
        <v>236</v>
      </c>
      <c r="G75" s="41">
        <v>5</v>
      </c>
      <c r="H75" s="42"/>
      <c r="I75" s="43" t="str">
        <f t="shared" si="0"/>
        <v/>
      </c>
      <c r="J75" s="75" t="e">
        <f>IF(AND(G75="",G76="",G77="",G78=""),"",AVERAGE(I75:I78))</f>
        <v>#DIV/0!</v>
      </c>
      <c r="K75" s="45"/>
    </row>
    <row r="76" s="4" customFormat="1" ht="15.75" spans="1:11">
      <c r="A76" s="79"/>
      <c r="B76" s="80"/>
      <c r="C76" s="80"/>
      <c r="D76" s="77" t="s">
        <v>34</v>
      </c>
      <c r="E76" s="40" t="s">
        <v>237</v>
      </c>
      <c r="F76" s="40" t="s">
        <v>238</v>
      </c>
      <c r="G76" s="41">
        <v>5</v>
      </c>
      <c r="H76" s="42"/>
      <c r="I76" s="43" t="str">
        <f t="shared" si="0"/>
        <v/>
      </c>
      <c r="J76" s="81"/>
      <c r="K76" s="45"/>
    </row>
    <row r="77" s="4" customFormat="1" ht="31.5" spans="1:11">
      <c r="A77" s="79"/>
      <c r="B77" s="80"/>
      <c r="C77" s="80"/>
      <c r="D77" s="77" t="s">
        <v>157</v>
      </c>
      <c r="E77" s="40" t="s">
        <v>239</v>
      </c>
      <c r="F77" s="40" t="s">
        <v>240</v>
      </c>
      <c r="G77" s="41">
        <v>5</v>
      </c>
      <c r="H77" s="42"/>
      <c r="I77" s="43" t="str">
        <f t="shared" si="0"/>
        <v/>
      </c>
      <c r="J77" s="81"/>
      <c r="K77" s="45"/>
    </row>
    <row r="78" s="4" customFormat="1" ht="31.5" spans="1:11">
      <c r="A78" s="76"/>
      <c r="B78" s="77"/>
      <c r="C78" s="77"/>
      <c r="D78" s="77" t="s">
        <v>180</v>
      </c>
      <c r="E78" s="40" t="s">
        <v>241</v>
      </c>
      <c r="F78" s="40" t="s">
        <v>242</v>
      </c>
      <c r="G78" s="41">
        <v>5</v>
      </c>
      <c r="H78" s="42"/>
      <c r="I78" s="43" t="str">
        <f t="shared" si="0"/>
        <v/>
      </c>
      <c r="J78" s="78"/>
      <c r="K78" s="45"/>
    </row>
    <row r="79" s="3" customFormat="1" ht="27" customHeight="1" spans="1:11">
      <c r="A79" s="36" t="s">
        <v>90</v>
      </c>
      <c r="B79" s="37"/>
      <c r="C79" s="37"/>
      <c r="D79" s="37"/>
      <c r="E79" s="37"/>
      <c r="F79" s="37"/>
      <c r="G79" s="37"/>
      <c r="H79" s="37"/>
      <c r="I79" s="37"/>
      <c r="J79" s="37"/>
      <c r="K79" s="38"/>
    </row>
    <row r="80" s="4" customFormat="1" ht="15.75" spans="1:11">
      <c r="A80" s="73" t="s">
        <v>91</v>
      </c>
      <c r="B80" s="74" t="s">
        <v>141</v>
      </c>
      <c r="C80" s="74" t="s">
        <v>142</v>
      </c>
      <c r="D80" s="77" t="s">
        <v>41</v>
      </c>
      <c r="E80" s="40" t="s">
        <v>243</v>
      </c>
      <c r="F80" s="40" t="s">
        <v>244</v>
      </c>
      <c r="G80" s="41">
        <v>5</v>
      </c>
      <c r="H80" s="42"/>
      <c r="I80" s="43" t="str">
        <f t="shared" si="0"/>
        <v/>
      </c>
      <c r="J80" s="75" t="e">
        <f>IF(AND(G80="",G81="",G82="",G83=""),"",AVERAGE(I80:I83))</f>
        <v>#DIV/0!</v>
      </c>
      <c r="K80" s="45"/>
    </row>
    <row r="81" s="4" customFormat="1" ht="15.75" spans="1:11">
      <c r="A81" s="79"/>
      <c r="B81" s="80"/>
      <c r="C81" s="80"/>
      <c r="D81" s="77" t="s">
        <v>34</v>
      </c>
      <c r="E81" s="40" t="s">
        <v>245</v>
      </c>
      <c r="F81" s="40" t="s">
        <v>246</v>
      </c>
      <c r="G81" s="41">
        <v>5</v>
      </c>
      <c r="H81" s="42"/>
      <c r="I81" s="43" t="str">
        <f t="shared" si="0"/>
        <v/>
      </c>
      <c r="J81" s="81"/>
      <c r="K81" s="45"/>
    </row>
    <row r="82" s="4" customFormat="1" ht="31.5" spans="1:11">
      <c r="A82" s="79"/>
      <c r="B82" s="80"/>
      <c r="C82" s="80"/>
      <c r="D82" s="77" t="s">
        <v>157</v>
      </c>
      <c r="E82" s="40" t="s">
        <v>247</v>
      </c>
      <c r="F82" s="40" t="s">
        <v>248</v>
      </c>
      <c r="G82" s="41">
        <v>5</v>
      </c>
      <c r="H82" s="42"/>
      <c r="I82" s="43" t="str">
        <f t="shared" si="0"/>
        <v/>
      </c>
      <c r="J82" s="81"/>
      <c r="K82" s="45"/>
    </row>
    <row r="83" s="4" customFormat="1" ht="31.5" spans="1:11">
      <c r="A83" s="76"/>
      <c r="B83" s="77"/>
      <c r="C83" s="77"/>
      <c r="D83" s="77" t="s">
        <v>180</v>
      </c>
      <c r="E83" s="40" t="s">
        <v>249</v>
      </c>
      <c r="F83" s="40" t="s">
        <v>250</v>
      </c>
      <c r="G83" s="41">
        <v>5</v>
      </c>
      <c r="H83" s="42"/>
      <c r="I83" s="43" t="str">
        <f t="shared" si="0"/>
        <v/>
      </c>
      <c r="J83" s="78"/>
      <c r="K83" s="45"/>
    </row>
    <row r="84" s="4" customFormat="1" ht="15.75" spans="1:11">
      <c r="A84" s="73" t="s">
        <v>94</v>
      </c>
      <c r="B84" s="74" t="s">
        <v>141</v>
      </c>
      <c r="C84" s="74" t="s">
        <v>142</v>
      </c>
      <c r="D84" s="77" t="s">
        <v>41</v>
      </c>
      <c r="E84" s="40" t="s">
        <v>251</v>
      </c>
      <c r="F84" s="40" t="s">
        <v>252</v>
      </c>
      <c r="G84" s="41">
        <v>5</v>
      </c>
      <c r="H84" s="42"/>
      <c r="I84" s="43" t="str">
        <f t="shared" si="0"/>
        <v/>
      </c>
      <c r="J84" s="75" t="e">
        <f>IF(AND(G84="",G85="",G86="",G87=""),"",AVERAGE(I84:I87))</f>
        <v>#DIV/0!</v>
      </c>
      <c r="K84" s="45"/>
    </row>
    <row r="85" s="4" customFormat="1" ht="15.75" spans="1:11">
      <c r="A85" s="79"/>
      <c r="B85" s="80"/>
      <c r="C85" s="80"/>
      <c r="D85" s="77" t="s">
        <v>34</v>
      </c>
      <c r="E85" s="40" t="s">
        <v>253</v>
      </c>
      <c r="F85" s="40" t="s">
        <v>254</v>
      </c>
      <c r="G85" s="41">
        <v>5</v>
      </c>
      <c r="H85" s="42"/>
      <c r="I85" s="43" t="str">
        <f t="shared" si="0"/>
        <v/>
      </c>
      <c r="J85" s="81"/>
      <c r="K85" s="45"/>
    </row>
    <row r="86" s="4" customFormat="1" ht="15.75" spans="1:11">
      <c r="A86" s="79"/>
      <c r="B86" s="80"/>
      <c r="C86" s="80"/>
      <c r="D86" s="77" t="s">
        <v>157</v>
      </c>
      <c r="E86" s="40" t="s">
        <v>255</v>
      </c>
      <c r="F86" s="40" t="s">
        <v>256</v>
      </c>
      <c r="G86" s="41">
        <v>5</v>
      </c>
      <c r="H86" s="42"/>
      <c r="I86" s="43" t="str">
        <f t="shared" si="0"/>
        <v/>
      </c>
      <c r="J86" s="81"/>
      <c r="K86" s="45"/>
    </row>
    <row r="87" s="4" customFormat="1" ht="31.5" spans="1:11">
      <c r="A87" s="76"/>
      <c r="B87" s="77"/>
      <c r="C87" s="77"/>
      <c r="D87" s="77" t="s">
        <v>180</v>
      </c>
      <c r="E87" s="40" t="s">
        <v>257</v>
      </c>
      <c r="F87" s="40" t="s">
        <v>258</v>
      </c>
      <c r="G87" s="41">
        <v>5</v>
      </c>
      <c r="H87" s="42"/>
      <c r="I87" s="43" t="str">
        <f t="shared" si="0"/>
        <v/>
      </c>
      <c r="J87" s="78"/>
      <c r="K87" s="45"/>
    </row>
    <row r="88" s="3" customFormat="1" ht="27" customHeight="1" spans="1:11">
      <c r="A88" s="36" t="s">
        <v>97</v>
      </c>
      <c r="B88" s="37"/>
      <c r="C88" s="37"/>
      <c r="D88" s="37"/>
      <c r="E88" s="37"/>
      <c r="F88" s="37"/>
      <c r="G88" s="37"/>
      <c r="H88" s="37"/>
      <c r="I88" s="37"/>
      <c r="J88" s="37"/>
      <c r="K88" s="38"/>
    </row>
    <row r="89" s="4" customFormat="1" ht="15.75" spans="1:11">
      <c r="A89" s="73" t="s">
        <v>98</v>
      </c>
      <c r="B89" s="74" t="s">
        <v>141</v>
      </c>
      <c r="C89" s="74" t="s">
        <v>142</v>
      </c>
      <c r="D89" s="77" t="s">
        <v>41</v>
      </c>
      <c r="E89" s="40" t="s">
        <v>259</v>
      </c>
      <c r="F89" s="40" t="s">
        <v>260</v>
      </c>
      <c r="G89" s="41">
        <v>5</v>
      </c>
      <c r="H89" s="42"/>
      <c r="I89" s="43" t="str">
        <f t="shared" si="0"/>
        <v/>
      </c>
      <c r="J89" s="75" t="e">
        <f>IF(AND(G89="",G90="",G91=""),"",AVERAGE(I89:I91))</f>
        <v>#DIV/0!</v>
      </c>
      <c r="K89" s="45"/>
    </row>
    <row r="90" s="4" customFormat="1" ht="31.5" spans="1:11">
      <c r="A90" s="79"/>
      <c r="B90" s="80"/>
      <c r="C90" s="80"/>
      <c r="D90" s="77" t="s">
        <v>34</v>
      </c>
      <c r="E90" s="40" t="s">
        <v>261</v>
      </c>
      <c r="F90" s="40" t="s">
        <v>262</v>
      </c>
      <c r="G90" s="41">
        <v>5</v>
      </c>
      <c r="H90" s="42"/>
      <c r="I90" s="43" t="str">
        <f t="shared" si="0"/>
        <v/>
      </c>
      <c r="J90" s="81"/>
      <c r="K90" s="45"/>
    </row>
    <row r="91" s="4" customFormat="1" ht="31.5" spans="1:11">
      <c r="A91" s="76"/>
      <c r="B91" s="77"/>
      <c r="C91" s="77"/>
      <c r="D91" s="77" t="s">
        <v>180</v>
      </c>
      <c r="E91" s="40" t="s">
        <v>263</v>
      </c>
      <c r="F91" s="40" t="s">
        <v>264</v>
      </c>
      <c r="G91" s="41">
        <v>5</v>
      </c>
      <c r="H91" s="42"/>
      <c r="I91" s="43" t="str">
        <f t="shared" ref="I91:I126" si="1">IF(OR(G91="",H91=""),"",G91*H91)</f>
        <v/>
      </c>
      <c r="J91" s="78"/>
      <c r="K91" s="45"/>
    </row>
    <row r="92" s="5" customFormat="1" ht="15.75" spans="1:11">
      <c r="A92" s="73" t="s">
        <v>101</v>
      </c>
      <c r="B92" s="74" t="s">
        <v>141</v>
      </c>
      <c r="C92" s="74" t="s">
        <v>142</v>
      </c>
      <c r="D92" s="74" t="s">
        <v>41</v>
      </c>
      <c r="E92" s="40" t="s">
        <v>265</v>
      </c>
      <c r="F92" s="40" t="s">
        <v>266</v>
      </c>
      <c r="G92" s="41">
        <v>5</v>
      </c>
      <c r="H92" s="42"/>
      <c r="I92" s="43" t="str">
        <f t="shared" si="1"/>
        <v/>
      </c>
      <c r="J92" s="75" t="e">
        <f>IF(AND(G92="",G93="",G94="",G95="",G96="",G97="",G98="",G99=""),"",AVERAGE(I92:I99))</f>
        <v>#DIV/0!</v>
      </c>
      <c r="K92" s="53"/>
    </row>
    <row r="93" s="5" customFormat="1" ht="31.5" spans="1:11">
      <c r="A93" s="79"/>
      <c r="B93" s="80"/>
      <c r="C93" s="80"/>
      <c r="D93" s="77"/>
      <c r="E93" s="40" t="s">
        <v>267</v>
      </c>
      <c r="F93" s="40" t="s">
        <v>268</v>
      </c>
      <c r="G93" s="41">
        <v>5</v>
      </c>
      <c r="H93" s="42"/>
      <c r="I93" s="43" t="str">
        <f t="shared" si="1"/>
        <v/>
      </c>
      <c r="J93" s="81"/>
      <c r="K93" s="53"/>
    </row>
    <row r="94" s="5" customFormat="1" ht="15.75" spans="1:11">
      <c r="A94" s="79"/>
      <c r="B94" s="80"/>
      <c r="C94" s="80"/>
      <c r="D94" s="74" t="s">
        <v>34</v>
      </c>
      <c r="E94" s="40" t="s">
        <v>269</v>
      </c>
      <c r="F94" s="40" t="s">
        <v>270</v>
      </c>
      <c r="G94" s="41">
        <v>5</v>
      </c>
      <c r="H94" s="42"/>
      <c r="I94" s="43" t="str">
        <f t="shared" si="1"/>
        <v/>
      </c>
      <c r="J94" s="81"/>
      <c r="K94" s="53"/>
    </row>
    <row r="95" s="5" customFormat="1" ht="31.5" spans="1:11">
      <c r="A95" s="79"/>
      <c r="B95" s="80"/>
      <c r="C95" s="80"/>
      <c r="D95" s="80"/>
      <c r="E95" s="40" t="s">
        <v>271</v>
      </c>
      <c r="F95" s="40" t="s">
        <v>272</v>
      </c>
      <c r="G95" s="41">
        <v>5</v>
      </c>
      <c r="H95" s="42"/>
      <c r="I95" s="43" t="str">
        <f t="shared" si="1"/>
        <v/>
      </c>
      <c r="J95" s="81"/>
      <c r="K95" s="53"/>
    </row>
    <row r="96" s="5" customFormat="1" ht="31.5" spans="1:11">
      <c r="A96" s="79"/>
      <c r="B96" s="80"/>
      <c r="C96" s="80"/>
      <c r="D96" s="80"/>
      <c r="E96" s="40" t="s">
        <v>273</v>
      </c>
      <c r="F96" s="40" t="s">
        <v>274</v>
      </c>
      <c r="G96" s="41">
        <v>5</v>
      </c>
      <c r="H96" s="42"/>
      <c r="I96" s="43" t="str">
        <f t="shared" si="1"/>
        <v/>
      </c>
      <c r="J96" s="81"/>
      <c r="K96" s="53"/>
    </row>
    <row r="97" s="5" customFormat="1" ht="31.5" spans="1:11">
      <c r="A97" s="79"/>
      <c r="B97" s="80"/>
      <c r="C97" s="80"/>
      <c r="D97" s="80"/>
      <c r="E97" s="40" t="s">
        <v>275</v>
      </c>
      <c r="F97" s="40" t="s">
        <v>276</v>
      </c>
      <c r="G97" s="41">
        <v>5</v>
      </c>
      <c r="H97" s="42"/>
      <c r="I97" s="43" t="str">
        <f t="shared" si="1"/>
        <v/>
      </c>
      <c r="J97" s="81"/>
      <c r="K97" s="53"/>
    </row>
    <row r="98" s="5" customFormat="1" ht="31.5" spans="1:11">
      <c r="A98" s="79"/>
      <c r="B98" s="80"/>
      <c r="C98" s="80"/>
      <c r="D98" s="77"/>
      <c r="E98" s="40" t="s">
        <v>277</v>
      </c>
      <c r="F98" s="40" t="s">
        <v>278</v>
      </c>
      <c r="G98" s="41">
        <v>5</v>
      </c>
      <c r="H98" s="42"/>
      <c r="I98" s="43" t="str">
        <f t="shared" si="1"/>
        <v/>
      </c>
      <c r="J98" s="81"/>
      <c r="K98" s="53"/>
    </row>
    <row r="99" s="5" customFormat="1" ht="31.5" spans="1:11">
      <c r="A99" s="76"/>
      <c r="B99" s="77"/>
      <c r="C99" s="77"/>
      <c r="D99" s="77" t="s">
        <v>180</v>
      </c>
      <c r="E99" s="40" t="s">
        <v>279</v>
      </c>
      <c r="F99" s="40" t="s">
        <v>280</v>
      </c>
      <c r="G99" s="41">
        <v>5</v>
      </c>
      <c r="H99" s="42"/>
      <c r="I99" s="43" t="str">
        <f t="shared" si="1"/>
        <v/>
      </c>
      <c r="J99" s="78"/>
      <c r="K99" s="53"/>
    </row>
    <row r="100" s="5" customFormat="1" ht="31.5" spans="1:11">
      <c r="A100" s="73" t="s">
        <v>106</v>
      </c>
      <c r="B100" s="74" t="s">
        <v>141</v>
      </c>
      <c r="C100" s="74" t="s">
        <v>142</v>
      </c>
      <c r="D100" s="77" t="s">
        <v>41</v>
      </c>
      <c r="E100" s="40" t="s">
        <v>281</v>
      </c>
      <c r="F100" s="40" t="s">
        <v>282</v>
      </c>
      <c r="G100" s="41">
        <v>5</v>
      </c>
      <c r="H100" s="42"/>
      <c r="I100" s="43" t="str">
        <f t="shared" si="1"/>
        <v/>
      </c>
      <c r="J100" s="75" t="e">
        <f>IF(AND(G100="",G101="",G102=""),"",AVERAGE(I100:I102))</f>
        <v>#DIV/0!</v>
      </c>
      <c r="K100" s="53"/>
    </row>
    <row r="101" s="5" customFormat="1" ht="63" spans="1:11">
      <c r="A101" s="79"/>
      <c r="B101" s="80"/>
      <c r="C101" s="80"/>
      <c r="D101" s="77" t="s">
        <v>34</v>
      </c>
      <c r="E101" s="40" t="s">
        <v>283</v>
      </c>
      <c r="F101" s="40" t="s">
        <v>284</v>
      </c>
      <c r="G101" s="41">
        <v>5</v>
      </c>
      <c r="H101" s="42"/>
      <c r="I101" s="43" t="str">
        <f t="shared" si="1"/>
        <v/>
      </c>
      <c r="J101" s="81"/>
      <c r="K101" s="53"/>
    </row>
    <row r="102" s="5" customFormat="1" ht="47.25" spans="1:11">
      <c r="A102" s="76"/>
      <c r="B102" s="77"/>
      <c r="C102" s="77"/>
      <c r="D102" s="77" t="s">
        <v>180</v>
      </c>
      <c r="E102" s="40" t="s">
        <v>285</v>
      </c>
      <c r="F102" s="40" t="s">
        <v>286</v>
      </c>
      <c r="G102" s="41">
        <v>5</v>
      </c>
      <c r="H102" s="42"/>
      <c r="I102" s="43" t="str">
        <f t="shared" si="1"/>
        <v/>
      </c>
      <c r="J102" s="78"/>
      <c r="K102" s="53"/>
    </row>
    <row r="103" s="5" customFormat="1" ht="15.75" spans="1:11">
      <c r="A103" s="73" t="s">
        <v>109</v>
      </c>
      <c r="B103" s="74" t="s">
        <v>141</v>
      </c>
      <c r="C103" s="74" t="s">
        <v>287</v>
      </c>
      <c r="D103" s="77" t="s">
        <v>41</v>
      </c>
      <c r="E103" s="40" t="s">
        <v>288</v>
      </c>
      <c r="F103" s="40" t="s">
        <v>289</v>
      </c>
      <c r="G103" s="41">
        <v>5</v>
      </c>
      <c r="H103" s="42"/>
      <c r="I103" s="43" t="str">
        <f t="shared" si="1"/>
        <v/>
      </c>
      <c r="J103" s="75" t="e">
        <f>IF(AND(G103="",G104="",G105="",G106=""),"",AVERAGE(I103:I106))</f>
        <v>#DIV/0!</v>
      </c>
      <c r="K103" s="53"/>
    </row>
    <row r="104" s="5" customFormat="1" ht="31.5" spans="1:11">
      <c r="A104" s="79"/>
      <c r="B104" s="80"/>
      <c r="C104" s="80"/>
      <c r="D104" s="74" t="s">
        <v>34</v>
      </c>
      <c r="E104" s="40" t="s">
        <v>290</v>
      </c>
      <c r="F104" s="40" t="s">
        <v>291</v>
      </c>
      <c r="G104" s="41">
        <v>5</v>
      </c>
      <c r="H104" s="42"/>
      <c r="I104" s="43" t="str">
        <f t="shared" si="1"/>
        <v/>
      </c>
      <c r="J104" s="81"/>
      <c r="K104" s="53"/>
    </row>
    <row r="105" s="5" customFormat="1" ht="47.25" spans="1:11">
      <c r="A105" s="79"/>
      <c r="B105" s="80"/>
      <c r="C105" s="80"/>
      <c r="D105" s="77"/>
      <c r="E105" s="40" t="s">
        <v>292</v>
      </c>
      <c r="F105" s="40" t="s">
        <v>293</v>
      </c>
      <c r="G105" s="41">
        <v>5</v>
      </c>
      <c r="H105" s="42"/>
      <c r="I105" s="43" t="str">
        <f t="shared" si="1"/>
        <v/>
      </c>
      <c r="J105" s="81"/>
      <c r="K105" s="53"/>
    </row>
    <row r="106" s="5" customFormat="1" ht="15.75" spans="1:11">
      <c r="A106" s="76"/>
      <c r="B106" s="77"/>
      <c r="C106" s="77"/>
      <c r="D106" s="77" t="s">
        <v>180</v>
      </c>
      <c r="E106" s="40" t="s">
        <v>294</v>
      </c>
      <c r="F106" s="40" t="s">
        <v>295</v>
      </c>
      <c r="G106" s="41">
        <v>5</v>
      </c>
      <c r="H106" s="42"/>
      <c r="I106" s="43" t="str">
        <f t="shared" si="1"/>
        <v/>
      </c>
      <c r="J106" s="78"/>
      <c r="K106" s="53"/>
    </row>
    <row r="107" s="5" customFormat="1" ht="31.5" spans="1:11">
      <c r="A107" s="73" t="s">
        <v>112</v>
      </c>
      <c r="B107" s="74" t="s">
        <v>141</v>
      </c>
      <c r="C107" s="74" t="s">
        <v>142</v>
      </c>
      <c r="D107" s="77" t="s">
        <v>41</v>
      </c>
      <c r="E107" s="40" t="s">
        <v>296</v>
      </c>
      <c r="F107" s="40" t="s">
        <v>297</v>
      </c>
      <c r="G107" s="41">
        <v>5</v>
      </c>
      <c r="H107" s="42"/>
      <c r="I107" s="43" t="str">
        <f t="shared" si="1"/>
        <v/>
      </c>
      <c r="J107" s="75" t="e">
        <f>IF(AND(G107="",G108="",G109=""),"",AVERAGE(I107:I109))</f>
        <v>#DIV/0!</v>
      </c>
      <c r="K107" s="53"/>
    </row>
    <row r="108" s="5" customFormat="1" ht="47.25" spans="1:11">
      <c r="A108" s="79"/>
      <c r="B108" s="80"/>
      <c r="C108" s="80"/>
      <c r="D108" s="77" t="s">
        <v>34</v>
      </c>
      <c r="E108" s="40" t="s">
        <v>298</v>
      </c>
      <c r="F108" s="40" t="s">
        <v>299</v>
      </c>
      <c r="G108" s="41">
        <v>5</v>
      </c>
      <c r="H108" s="42"/>
      <c r="I108" s="43" t="str">
        <f t="shared" si="1"/>
        <v/>
      </c>
      <c r="J108" s="81"/>
      <c r="K108" s="53"/>
    </row>
    <row r="109" s="5" customFormat="1" ht="31.5" spans="1:11">
      <c r="A109" s="76"/>
      <c r="B109" s="77"/>
      <c r="C109" s="77"/>
      <c r="D109" s="77" t="s">
        <v>180</v>
      </c>
      <c r="E109" s="40" t="s">
        <v>300</v>
      </c>
      <c r="F109" s="40" t="s">
        <v>301</v>
      </c>
      <c r="G109" s="41">
        <v>5</v>
      </c>
      <c r="H109" s="42"/>
      <c r="I109" s="43" t="str">
        <f t="shared" si="1"/>
        <v/>
      </c>
      <c r="J109" s="78"/>
      <c r="K109" s="53"/>
    </row>
    <row r="110" s="5" customFormat="1" ht="15.75" spans="1:11">
      <c r="A110" s="73" t="s">
        <v>115</v>
      </c>
      <c r="B110" s="74" t="s">
        <v>141</v>
      </c>
      <c r="C110" s="74" t="s">
        <v>142</v>
      </c>
      <c r="D110" s="77" t="s">
        <v>41</v>
      </c>
      <c r="E110" s="40" t="s">
        <v>302</v>
      </c>
      <c r="F110" s="40" t="s">
        <v>303</v>
      </c>
      <c r="G110" s="41">
        <v>5</v>
      </c>
      <c r="H110" s="42"/>
      <c r="I110" s="43" t="str">
        <f t="shared" si="1"/>
        <v/>
      </c>
      <c r="J110" s="75" t="e">
        <f>IF(AND(G110="",G111=""),"",AVERAGE(I110:I111))</f>
        <v>#DIV/0!</v>
      </c>
      <c r="K110" s="53"/>
    </row>
    <row r="111" s="5" customFormat="1" ht="31.5" spans="1:11">
      <c r="A111" s="76"/>
      <c r="B111" s="77"/>
      <c r="C111" s="77"/>
      <c r="D111" s="77" t="s">
        <v>34</v>
      </c>
      <c r="E111" s="40" t="s">
        <v>304</v>
      </c>
      <c r="F111" s="40" t="s">
        <v>305</v>
      </c>
      <c r="G111" s="41">
        <v>5</v>
      </c>
      <c r="H111" s="42"/>
      <c r="I111" s="43" t="str">
        <f t="shared" si="1"/>
        <v/>
      </c>
      <c r="J111" s="78"/>
      <c r="K111" s="53"/>
    </row>
    <row r="112" s="5" customFormat="1" ht="47.25" spans="1:11">
      <c r="A112" s="73" t="s">
        <v>118</v>
      </c>
      <c r="B112" s="40" t="s">
        <v>32</v>
      </c>
      <c r="C112" s="40" t="s">
        <v>33</v>
      </c>
      <c r="D112" s="77" t="s">
        <v>41</v>
      </c>
      <c r="E112" s="40" t="s">
        <v>119</v>
      </c>
      <c r="F112" s="40" t="s">
        <v>120</v>
      </c>
      <c r="G112" s="41">
        <v>5</v>
      </c>
      <c r="H112" s="42"/>
      <c r="I112" s="43" t="str">
        <f t="shared" si="1"/>
        <v/>
      </c>
      <c r="J112" s="75" t="e">
        <f>IF(AND(G112="",G113="",G114="",G115=""),"",AVERAGE(I112:I115))</f>
        <v>#DIV/0!</v>
      </c>
      <c r="K112" s="53"/>
    </row>
    <row r="113" s="5" customFormat="1" ht="15.75" spans="1:11">
      <c r="A113" s="79"/>
      <c r="B113" s="74" t="s">
        <v>141</v>
      </c>
      <c r="C113" s="74" t="s">
        <v>142</v>
      </c>
      <c r="D113" s="77" t="s">
        <v>34</v>
      </c>
      <c r="E113" s="40" t="s">
        <v>306</v>
      </c>
      <c r="F113" s="40" t="s">
        <v>307</v>
      </c>
      <c r="G113" s="41">
        <v>5</v>
      </c>
      <c r="H113" s="42"/>
      <c r="I113" s="43" t="str">
        <f t="shared" si="1"/>
        <v/>
      </c>
      <c r="J113" s="81"/>
      <c r="K113" s="53"/>
    </row>
    <row r="114" s="5" customFormat="1" ht="31.5" spans="1:11">
      <c r="A114" s="79"/>
      <c r="B114" s="80"/>
      <c r="C114" s="80"/>
      <c r="D114" s="74" t="s">
        <v>157</v>
      </c>
      <c r="E114" s="40" t="s">
        <v>308</v>
      </c>
      <c r="F114" s="40" t="s">
        <v>309</v>
      </c>
      <c r="G114" s="41">
        <v>5</v>
      </c>
      <c r="H114" s="42"/>
      <c r="I114" s="43" t="str">
        <f t="shared" si="1"/>
        <v/>
      </c>
      <c r="J114" s="81"/>
      <c r="K114" s="53"/>
    </row>
    <row r="115" s="5" customFormat="1" ht="31.5" spans="1:11">
      <c r="A115" s="76"/>
      <c r="B115" s="77"/>
      <c r="C115" s="77"/>
      <c r="D115" s="77"/>
      <c r="E115" s="40" t="s">
        <v>310</v>
      </c>
      <c r="F115" s="40" t="s">
        <v>311</v>
      </c>
      <c r="G115" s="41">
        <v>5</v>
      </c>
      <c r="H115" s="42"/>
      <c r="I115" s="43" t="str">
        <f t="shared" si="1"/>
        <v/>
      </c>
      <c r="J115" s="78"/>
      <c r="K115" s="53"/>
    </row>
    <row r="116" s="5" customFormat="1" ht="31.5" spans="1:11">
      <c r="A116" s="73" t="s">
        <v>121</v>
      </c>
      <c r="B116" s="74" t="s">
        <v>141</v>
      </c>
      <c r="C116" s="74" t="s">
        <v>142</v>
      </c>
      <c r="D116" s="77" t="s">
        <v>41</v>
      </c>
      <c r="E116" s="40" t="s">
        <v>312</v>
      </c>
      <c r="F116" s="40" t="s">
        <v>313</v>
      </c>
      <c r="G116" s="41">
        <v>5</v>
      </c>
      <c r="H116" s="42"/>
      <c r="I116" s="43" t="str">
        <f t="shared" si="1"/>
        <v/>
      </c>
      <c r="J116" s="75" t="e">
        <f>IF(AND(G116="",G117=""),"",AVERAGE(I116:I117))</f>
        <v>#DIV/0!</v>
      </c>
      <c r="K116" s="53"/>
    </row>
    <row r="117" s="5" customFormat="1" ht="31.5" spans="1:11">
      <c r="A117" s="76"/>
      <c r="B117" s="77"/>
      <c r="C117" s="77"/>
      <c r="D117" s="77" t="s">
        <v>34</v>
      </c>
      <c r="E117" s="40" t="s">
        <v>314</v>
      </c>
      <c r="F117" s="40" t="s">
        <v>315</v>
      </c>
      <c r="G117" s="41">
        <v>5</v>
      </c>
      <c r="H117" s="42"/>
      <c r="I117" s="43" t="str">
        <f t="shared" si="1"/>
        <v/>
      </c>
      <c r="J117" s="78"/>
      <c r="K117" s="53"/>
    </row>
    <row r="118" s="5" customFormat="1" ht="31.5" spans="1:11">
      <c r="A118" s="73" t="s">
        <v>124</v>
      </c>
      <c r="B118" s="74" t="s">
        <v>141</v>
      </c>
      <c r="C118" s="74" t="s">
        <v>142</v>
      </c>
      <c r="D118" s="77" t="s">
        <v>41</v>
      </c>
      <c r="E118" s="40" t="s">
        <v>316</v>
      </c>
      <c r="F118" s="40" t="s">
        <v>317</v>
      </c>
      <c r="G118" s="41">
        <v>5</v>
      </c>
      <c r="H118" s="42"/>
      <c r="I118" s="43" t="str">
        <f t="shared" si="1"/>
        <v/>
      </c>
      <c r="J118" s="75" t="e">
        <f>IF(AND(G118="",G119="",G120="",G121="",G122=""),"",AVERAGE(I118:I122))</f>
        <v>#DIV/0!</v>
      </c>
      <c r="K118" s="53"/>
    </row>
    <row r="119" s="5" customFormat="1" ht="31.5" spans="1:11">
      <c r="A119" s="79"/>
      <c r="B119" s="80"/>
      <c r="C119" s="80"/>
      <c r="D119" s="77" t="s">
        <v>34</v>
      </c>
      <c r="E119" s="40" t="s">
        <v>318</v>
      </c>
      <c r="F119" s="40" t="s">
        <v>319</v>
      </c>
      <c r="G119" s="41">
        <v>5</v>
      </c>
      <c r="H119" s="42"/>
      <c r="I119" s="43" t="str">
        <f t="shared" si="1"/>
        <v/>
      </c>
      <c r="J119" s="81"/>
      <c r="K119" s="53"/>
    </row>
    <row r="120" s="5" customFormat="1" ht="31.5" spans="1:11">
      <c r="A120" s="79"/>
      <c r="B120" s="80"/>
      <c r="C120" s="80"/>
      <c r="D120" s="74" t="s">
        <v>157</v>
      </c>
      <c r="E120" s="40" t="s">
        <v>320</v>
      </c>
      <c r="F120" s="40" t="s">
        <v>321</v>
      </c>
      <c r="G120" s="41">
        <v>5</v>
      </c>
      <c r="H120" s="42"/>
      <c r="I120" s="43" t="str">
        <f t="shared" si="1"/>
        <v/>
      </c>
      <c r="J120" s="81"/>
      <c r="K120" s="53"/>
    </row>
    <row r="121" s="5" customFormat="1" ht="31.5" spans="1:11">
      <c r="A121" s="79"/>
      <c r="B121" s="80"/>
      <c r="C121" s="80"/>
      <c r="D121" s="80"/>
      <c r="E121" s="40" t="s">
        <v>322</v>
      </c>
      <c r="F121" s="40" t="s">
        <v>323</v>
      </c>
      <c r="G121" s="41">
        <v>5</v>
      </c>
      <c r="H121" s="42"/>
      <c r="I121" s="43" t="str">
        <f t="shared" si="1"/>
        <v/>
      </c>
      <c r="J121" s="81"/>
      <c r="K121" s="53"/>
    </row>
    <row r="122" s="5" customFormat="1" ht="31.5" spans="1:11">
      <c r="A122" s="76"/>
      <c r="B122" s="77"/>
      <c r="C122" s="77"/>
      <c r="D122" s="77"/>
      <c r="E122" s="40" t="s">
        <v>324</v>
      </c>
      <c r="F122" s="40" t="s">
        <v>325</v>
      </c>
      <c r="G122" s="41">
        <v>5</v>
      </c>
      <c r="H122" s="42"/>
      <c r="I122" s="43" t="str">
        <f t="shared" si="1"/>
        <v/>
      </c>
      <c r="J122" s="78"/>
      <c r="K122" s="53"/>
    </row>
    <row r="123" s="5" customFormat="1" ht="15.75" spans="1:11">
      <c r="A123" s="73" t="s">
        <v>127</v>
      </c>
      <c r="B123" s="74" t="s">
        <v>141</v>
      </c>
      <c r="C123" s="74" t="s">
        <v>142</v>
      </c>
      <c r="D123" s="77" t="s">
        <v>41</v>
      </c>
      <c r="E123" s="40" t="s">
        <v>326</v>
      </c>
      <c r="F123" s="40" t="s">
        <v>327</v>
      </c>
      <c r="G123" s="41">
        <v>5</v>
      </c>
      <c r="H123" s="42"/>
      <c r="I123" s="43" t="str">
        <f t="shared" si="1"/>
        <v/>
      </c>
      <c r="J123" s="75" t="e">
        <f>IF(AND(G123="",G124=""),"",AVERAGE(I123:I124))</f>
        <v>#DIV/0!</v>
      </c>
      <c r="K123" s="53"/>
    </row>
    <row r="124" s="5" customFormat="1" ht="15.75" spans="1:11">
      <c r="A124" s="76"/>
      <c r="B124" s="77"/>
      <c r="C124" s="77"/>
      <c r="D124" s="77" t="s">
        <v>34</v>
      </c>
      <c r="E124" s="40" t="s">
        <v>328</v>
      </c>
      <c r="F124" s="40" t="s">
        <v>329</v>
      </c>
      <c r="G124" s="41">
        <v>5</v>
      </c>
      <c r="H124" s="42"/>
      <c r="I124" s="43" t="str">
        <f t="shared" si="1"/>
        <v/>
      </c>
      <c r="J124" s="78"/>
      <c r="K124" s="53"/>
    </row>
    <row r="125" s="5" customFormat="1" ht="31.5" spans="1:11">
      <c r="A125" s="73" t="s">
        <v>130</v>
      </c>
      <c r="B125" s="74" t="s">
        <v>141</v>
      </c>
      <c r="C125" s="74" t="s">
        <v>142</v>
      </c>
      <c r="D125" s="77" t="s">
        <v>41</v>
      </c>
      <c r="E125" s="40" t="s">
        <v>330</v>
      </c>
      <c r="F125" s="40" t="s">
        <v>331</v>
      </c>
      <c r="G125" s="41">
        <v>5</v>
      </c>
      <c r="H125" s="42"/>
      <c r="I125" s="43" t="str">
        <f t="shared" si="1"/>
        <v/>
      </c>
      <c r="J125" s="75" t="e">
        <f>IF(AND(G125="",G126=""),"",AVERAGE(I125:I126))</f>
        <v>#DIV/0!</v>
      </c>
      <c r="K125" s="53"/>
    </row>
    <row r="126" s="5" customFormat="1" ht="31.5" spans="1:11">
      <c r="A126" s="76"/>
      <c r="B126" s="77"/>
      <c r="C126" s="77"/>
      <c r="D126" s="77" t="s">
        <v>34</v>
      </c>
      <c r="E126" s="40" t="s">
        <v>332</v>
      </c>
      <c r="F126" s="40" t="s">
        <v>333</v>
      </c>
      <c r="G126" s="41">
        <v>5</v>
      </c>
      <c r="H126" s="42"/>
      <c r="I126" s="43" t="str">
        <f t="shared" si="1"/>
        <v/>
      </c>
      <c r="J126" s="78"/>
      <c r="K126" s="53"/>
    </row>
    <row r="127" ht="37.5" customHeight="1" spans="1:11">
      <c r="A127" s="54" t="s">
        <v>133</v>
      </c>
      <c r="B127" s="55"/>
      <c r="C127" s="55"/>
      <c r="D127" s="55"/>
      <c r="E127" s="55"/>
      <c r="F127" s="56"/>
      <c r="G127" s="57">
        <v>5</v>
      </c>
      <c r="H127" s="58"/>
      <c r="I127" s="82"/>
      <c r="J127" s="69"/>
      <c r="K127" s="59"/>
    </row>
    <row r="128" ht="37.5" customHeight="1" spans="1:11">
      <c r="A128" s="61" t="s">
        <v>134</v>
      </c>
      <c r="B128" s="55"/>
      <c r="C128" s="55"/>
      <c r="D128" s="55"/>
      <c r="E128" s="55"/>
      <c r="F128" s="56"/>
      <c r="G128" s="57" t="e">
        <f>AVERAGE(J26,J28,J31,J34,J37,J41,J44,J47,J49,J53,J57,J60,J62,J64,J69,J72,J75,J80,J84,J89,J92,J100,J103,J107,J110,J112,J116,J118,J123,J125)</f>
        <v>#DIV/0!</v>
      </c>
      <c r="H128" s="58"/>
      <c r="I128" s="82"/>
      <c r="J128" s="69"/>
      <c r="K128" s="59"/>
    </row>
    <row r="129" ht="76.35" customHeight="1" spans="1:11">
      <c r="A129" s="26" t="s">
        <v>135</v>
      </c>
      <c r="B129" s="29"/>
      <c r="C129" s="29"/>
      <c r="D129" s="29"/>
      <c r="E129" s="29"/>
      <c r="F129" s="29"/>
      <c r="G129" s="29"/>
      <c r="H129" s="29"/>
      <c r="I129" s="29"/>
      <c r="J129" s="29"/>
      <c r="K129" s="29"/>
    </row>
  </sheetData>
  <sheetProtection algorithmName="SHA-512" hashValue="Y8CYQxkSgc6nmETBLSR4dBx8Ww4zu+HwV0iGftF/QOjOtzSWI4xWKF0MqAEHVJbAWcxgrh3P1BIjGwzMsCiNxw==" saltValue="MOg7Kb2LT/u4O+BmBSstnw==" spinCount="100000" sheet="1" objects="1" scenarios="1"/>
  <mergeCells count="147">
    <mergeCell ref="B1:J1"/>
    <mergeCell ref="B3:J3"/>
    <mergeCell ref="B4:J4"/>
    <mergeCell ref="B5:J5"/>
    <mergeCell ref="A6:J6"/>
    <mergeCell ref="B8:J8"/>
    <mergeCell ref="B16:J16"/>
    <mergeCell ref="A23:K23"/>
    <mergeCell ref="B24:C24"/>
    <mergeCell ref="A25:K25"/>
    <mergeCell ref="A36:K36"/>
    <mergeCell ref="A43:K43"/>
    <mergeCell ref="A52:K52"/>
    <mergeCell ref="A68:K68"/>
    <mergeCell ref="A79:K79"/>
    <mergeCell ref="A88:K88"/>
    <mergeCell ref="A127:F127"/>
    <mergeCell ref="A128:F128"/>
    <mergeCell ref="A129:K129"/>
    <mergeCell ref="A26:A27"/>
    <mergeCell ref="A28:A30"/>
    <mergeCell ref="A31:A33"/>
    <mergeCell ref="A34:A35"/>
    <mergeCell ref="A37:A40"/>
    <mergeCell ref="A41:A42"/>
    <mergeCell ref="A44:A46"/>
    <mergeCell ref="A47:A48"/>
    <mergeCell ref="A49:A51"/>
    <mergeCell ref="A53:A56"/>
    <mergeCell ref="A57:A59"/>
    <mergeCell ref="A60:A61"/>
    <mergeCell ref="A62:A63"/>
    <mergeCell ref="A64:A67"/>
    <mergeCell ref="A69:A71"/>
    <mergeCell ref="A72:A74"/>
    <mergeCell ref="A75:A78"/>
    <mergeCell ref="A80:A83"/>
    <mergeCell ref="A84:A87"/>
    <mergeCell ref="A89:A91"/>
    <mergeCell ref="A92:A99"/>
    <mergeCell ref="A100:A102"/>
    <mergeCell ref="A103:A106"/>
    <mergeCell ref="A107:A109"/>
    <mergeCell ref="A110:A111"/>
    <mergeCell ref="A112:A115"/>
    <mergeCell ref="A116:A117"/>
    <mergeCell ref="A118:A122"/>
    <mergeCell ref="A123:A124"/>
    <mergeCell ref="A125:A126"/>
    <mergeCell ref="B26:B27"/>
    <mergeCell ref="B28:B30"/>
    <mergeCell ref="B31:B33"/>
    <mergeCell ref="B34:B35"/>
    <mergeCell ref="B37:B40"/>
    <mergeCell ref="B41:B42"/>
    <mergeCell ref="B44:B46"/>
    <mergeCell ref="B47:B48"/>
    <mergeCell ref="B49:B51"/>
    <mergeCell ref="B53:B56"/>
    <mergeCell ref="B57:B59"/>
    <mergeCell ref="B60:B61"/>
    <mergeCell ref="B62:B63"/>
    <mergeCell ref="B64:B67"/>
    <mergeCell ref="B69:B71"/>
    <mergeCell ref="B72:B74"/>
    <mergeCell ref="B75:B78"/>
    <mergeCell ref="B80:B83"/>
    <mergeCell ref="B84:B87"/>
    <mergeCell ref="B89:B91"/>
    <mergeCell ref="B92:B99"/>
    <mergeCell ref="B100:B102"/>
    <mergeCell ref="B103:B106"/>
    <mergeCell ref="B107:B109"/>
    <mergeCell ref="B110:B111"/>
    <mergeCell ref="B113:B115"/>
    <mergeCell ref="B116:B117"/>
    <mergeCell ref="B118:B122"/>
    <mergeCell ref="B123:B124"/>
    <mergeCell ref="B125:B126"/>
    <mergeCell ref="C26:C27"/>
    <mergeCell ref="C28:C30"/>
    <mergeCell ref="C31:C33"/>
    <mergeCell ref="C34:C35"/>
    <mergeCell ref="C37:C40"/>
    <mergeCell ref="C41:C42"/>
    <mergeCell ref="C44:C46"/>
    <mergeCell ref="C47:C48"/>
    <mergeCell ref="C49:C51"/>
    <mergeCell ref="C53:C56"/>
    <mergeCell ref="C57:C59"/>
    <mergeCell ref="C60:C61"/>
    <mergeCell ref="C62:C63"/>
    <mergeCell ref="C64:C67"/>
    <mergeCell ref="C69:C71"/>
    <mergeCell ref="C72:C74"/>
    <mergeCell ref="C75:C78"/>
    <mergeCell ref="C80:C83"/>
    <mergeCell ref="C84:C87"/>
    <mergeCell ref="C89:C91"/>
    <mergeCell ref="C92:C99"/>
    <mergeCell ref="C100:C102"/>
    <mergeCell ref="C103:C106"/>
    <mergeCell ref="C107:C109"/>
    <mergeCell ref="C110:C111"/>
    <mergeCell ref="C113:C115"/>
    <mergeCell ref="C116:C117"/>
    <mergeCell ref="C118:C122"/>
    <mergeCell ref="C123:C124"/>
    <mergeCell ref="C125:C126"/>
    <mergeCell ref="D29:D30"/>
    <mergeCell ref="D39:D40"/>
    <mergeCell ref="D58:D59"/>
    <mergeCell ref="D92:D93"/>
    <mergeCell ref="D94:D98"/>
    <mergeCell ref="D104:D105"/>
    <mergeCell ref="D114:D115"/>
    <mergeCell ref="D120:D122"/>
    <mergeCell ref="J26:J27"/>
    <mergeCell ref="J28:J30"/>
    <mergeCell ref="J31:J33"/>
    <mergeCell ref="J34:J35"/>
    <mergeCell ref="J37:J40"/>
    <mergeCell ref="J41:J42"/>
    <mergeCell ref="J44:J46"/>
    <mergeCell ref="J47:J48"/>
    <mergeCell ref="J49:J51"/>
    <mergeCell ref="J53:J56"/>
    <mergeCell ref="J57:J59"/>
    <mergeCell ref="J60:J61"/>
    <mergeCell ref="J62:J63"/>
    <mergeCell ref="J64:J67"/>
    <mergeCell ref="J69:J71"/>
    <mergeCell ref="J72:J74"/>
    <mergeCell ref="J75:J78"/>
    <mergeCell ref="J80:J83"/>
    <mergeCell ref="J84:J87"/>
    <mergeCell ref="J89:J91"/>
    <mergeCell ref="J92:J99"/>
    <mergeCell ref="J100:J102"/>
    <mergeCell ref="J103:J106"/>
    <mergeCell ref="J107:J109"/>
    <mergeCell ref="J110:J111"/>
    <mergeCell ref="J112:J115"/>
    <mergeCell ref="J116:J117"/>
    <mergeCell ref="J118:J122"/>
    <mergeCell ref="J123:J124"/>
    <mergeCell ref="J125:J126"/>
  </mergeCells>
  <conditionalFormatting sqref="B3:B24">
    <cfRule type="containsText" dxfId="0" priority="1" operator="between" text="等级5">
      <formula>NOT(ISERROR(SEARCH("等级5",B3)))</formula>
    </cfRule>
    <cfRule type="containsText" dxfId="0" priority="2" operator="between" text="等级4">
      <formula>NOT(ISERROR(SEARCH("等级4",B3)))</formula>
    </cfRule>
    <cfRule type="containsText" dxfId="0" priority="3" operator="between" text="等级3">
      <formula>NOT(ISERROR(SEARCH("等级3",B3)))</formula>
    </cfRule>
  </conditionalFormatting>
  <conditionalFormatting sqref="B26:B35 B37:B42 B44:B51 B53:B67 B69:B78 B80:B87 B89:B1048576">
    <cfRule type="containsText" dxfId="0" priority="4" operator="between" text="等级5">
      <formula>NOT(ISERROR(SEARCH("等级5",B26)))</formula>
    </cfRule>
    <cfRule type="containsText" dxfId="0" priority="5" operator="between" text="等级4">
      <formula>NOT(ISERROR(SEARCH("等级4",B26)))</formula>
    </cfRule>
    <cfRule type="containsText" dxfId="0" priority="6" operator="between" text="等级3">
      <formula>NOT(ISERROR(SEARCH("等级3",B26)))</formula>
    </cfRule>
  </conditionalFormatting>
  <dataValidations count="2">
    <dataValidation type="list" allowBlank="1" showInputMessage="1" showErrorMessage="1" sqref="G26:G35 G37:G42 G44:G51 G53:G67 G69:G78 G80:G87 G89:G126">
      <formula1>"5, "</formula1>
    </dataValidation>
    <dataValidation type="list" showInputMessage="1" showErrorMessage="1" sqref="H26:H35 H37:H42 H44:H51 H53:H67 H69:H78 H80:H87 H89:H126">
      <formula1>$B$11:$B$15</formula1>
    </dataValidation>
  </dataValidations>
  <printOptions horizontalCentered="1" verticalCentered="1"/>
  <pageMargins left="0" right="0" top="0.786805555555556" bottom="0.786805555555556" header="0.314583333333333" footer="0.314583333333333"/>
  <pageSetup paperSize="9" scale="88" orientation="landscape" horizontalDpi="600"/>
  <headerFooter>
    <oddHeader>&amp;L北京中安质环认证中心有限公司&amp;C &amp;RZAZH-SHC/JL 001.2025（A/2）</oddHeader>
    <oddFooter>&amp;C&amp;P/&amp;N</oddFooter>
  </headerFooter>
  <rowBreaks count="1" manualBreakCount="1">
    <brk id="22" max="10"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297"/>
  <sheetViews>
    <sheetView workbookViewId="0">
      <selection activeCell="F7" sqref="F7"/>
    </sheetView>
  </sheetViews>
  <sheetFormatPr defaultColWidth="9" defaultRowHeight="14.25"/>
  <cols>
    <col min="1" max="1" width="22.875" style="6" customWidth="1"/>
    <col min="2" max="2" width="10.25" style="6" customWidth="1"/>
    <col min="3" max="3" width="9.5" style="6" customWidth="1"/>
    <col min="4" max="4" width="9.375" style="6" customWidth="1"/>
    <col min="5" max="5" width="8.5" style="6" customWidth="1"/>
    <col min="6" max="6" width="51.125" style="6" customWidth="1"/>
    <col min="7" max="7" width="9.5" style="6" customWidth="1"/>
    <col min="8" max="8" width="7.25" style="6" customWidth="1"/>
    <col min="9" max="9" width="9.875" style="62" customWidth="1"/>
    <col min="10" max="10" width="9.75" style="62" customWidth="1"/>
    <col min="11" max="11" width="11.5" style="6" customWidth="1"/>
    <col min="12" max="12" width="12.625" style="6" customWidth="1"/>
    <col min="13" max="13" width="11.625" style="6" customWidth="1"/>
    <col min="14" max="14" width="12.375" style="6" customWidth="1"/>
    <col min="15" max="15" width="11.125" style="6" customWidth="1"/>
    <col min="16" max="16" width="64.875" style="6" customWidth="1"/>
    <col min="17" max="23" width="9" style="6"/>
    <col min="24" max="24" width="69.25" style="6" customWidth="1"/>
    <col min="25" max="16384" width="9" style="6"/>
  </cols>
  <sheetData>
    <row r="1" ht="52.7" customHeight="1" spans="1:29">
      <c r="A1" s="7"/>
      <c r="B1" s="8" t="s">
        <v>334</v>
      </c>
      <c r="C1" s="8"/>
      <c r="D1" s="8"/>
      <c r="E1" s="8"/>
      <c r="F1" s="8"/>
      <c r="G1" s="8"/>
      <c r="H1" s="8"/>
      <c r="I1" s="8"/>
      <c r="J1" s="8"/>
      <c r="K1" s="9"/>
      <c r="X1" s="10"/>
      <c r="Y1" s="10"/>
      <c r="Z1" s="10"/>
      <c r="AA1" s="10"/>
      <c r="AB1" s="10"/>
      <c r="AC1" s="10"/>
    </row>
    <row r="2" ht="52.7" customHeight="1" spans="1:29">
      <c r="A2" s="7"/>
      <c r="B2" s="8"/>
      <c r="C2" s="8"/>
      <c r="D2" s="8"/>
      <c r="E2" s="8"/>
      <c r="F2" s="8"/>
      <c r="G2" s="8"/>
      <c r="H2" s="8"/>
      <c r="I2" s="8"/>
      <c r="J2" s="8"/>
      <c r="K2" s="9"/>
      <c r="X2" s="10"/>
      <c r="Y2" s="10"/>
      <c r="Z2" s="10"/>
      <c r="AA2" s="10"/>
      <c r="AB2" s="10"/>
      <c r="AC2" s="10"/>
    </row>
    <row r="3" ht="24.95" customHeight="1" spans="1:29">
      <c r="A3" s="9"/>
      <c r="B3" s="4" t="s">
        <v>1</v>
      </c>
      <c r="C3" s="4"/>
      <c r="D3" s="4"/>
      <c r="E3" s="4"/>
      <c r="F3" s="4"/>
      <c r="G3" s="4"/>
      <c r="H3" s="4"/>
      <c r="I3" s="4"/>
      <c r="J3" s="4"/>
      <c r="K3" s="9"/>
      <c r="X3" s="11"/>
      <c r="Y3" s="11"/>
      <c r="Z3" s="11"/>
      <c r="AA3" s="11"/>
      <c r="AB3" s="11"/>
      <c r="AC3" s="11"/>
    </row>
    <row r="4" ht="24.95" customHeight="1" spans="1:29">
      <c r="A4" s="9"/>
      <c r="B4" s="4" t="s">
        <v>2</v>
      </c>
      <c r="C4" s="4"/>
      <c r="D4" s="4"/>
      <c r="E4" s="4"/>
      <c r="F4" s="4"/>
      <c r="G4" s="4"/>
      <c r="H4" s="4"/>
      <c r="I4" s="4"/>
      <c r="J4" s="4"/>
      <c r="K4" s="9"/>
      <c r="X4" s="11"/>
      <c r="Y4" s="11"/>
      <c r="Z4" s="11"/>
      <c r="AA4" s="11"/>
      <c r="AB4" s="11"/>
      <c r="AC4" s="11"/>
    </row>
    <row r="5" ht="24.95" customHeight="1" spans="1:29">
      <c r="A5" s="9"/>
      <c r="B5" s="4"/>
      <c r="C5" s="4"/>
      <c r="D5" s="4"/>
      <c r="E5" s="4"/>
      <c r="F5" s="4"/>
      <c r="G5" s="4"/>
      <c r="H5" s="4"/>
      <c r="I5" s="4"/>
      <c r="J5" s="4"/>
      <c r="K5" s="9"/>
      <c r="X5" s="11"/>
      <c r="Y5" s="11"/>
      <c r="Z5" s="11"/>
      <c r="AA5" s="11"/>
      <c r="AB5" s="11"/>
      <c r="AC5" s="11"/>
    </row>
    <row r="6" s="1" customFormat="1" ht="9.2" customHeight="1" spans="1:29">
      <c r="A6" s="12"/>
      <c r="B6" s="12"/>
      <c r="C6" s="12"/>
      <c r="D6" s="12"/>
      <c r="E6" s="12"/>
      <c r="F6" s="12"/>
      <c r="G6" s="12"/>
      <c r="H6" s="12"/>
      <c r="I6" s="12"/>
      <c r="J6" s="12"/>
      <c r="K6" s="13"/>
    </row>
    <row r="7" ht="15.75" spans="1:29">
      <c r="A7" s="9"/>
      <c r="B7" s="14" t="s">
        <v>3</v>
      </c>
      <c r="C7" s="9"/>
      <c r="D7" s="9"/>
      <c r="E7" s="9"/>
      <c r="F7" s="9"/>
      <c r="G7" s="9"/>
      <c r="H7" s="9"/>
      <c r="I7" s="9"/>
      <c r="J7" s="9"/>
      <c r="K7" s="9"/>
    </row>
    <row r="8" ht="58.5" customHeight="1" spans="1:29">
      <c r="A8" s="9"/>
      <c r="B8" s="15" t="s">
        <v>4</v>
      </c>
      <c r="C8" s="15"/>
      <c r="D8" s="15"/>
      <c r="E8" s="15"/>
      <c r="F8" s="15"/>
      <c r="G8" s="15"/>
      <c r="H8" s="15"/>
      <c r="I8" s="15"/>
      <c r="J8" s="15"/>
      <c r="K8" s="16"/>
    </row>
    <row r="9" ht="18" customHeight="1" spans="1:29">
      <c r="A9" s="17"/>
      <c r="B9" s="18" t="s">
        <v>5</v>
      </c>
      <c r="C9" s="19"/>
      <c r="D9" s="9"/>
      <c r="E9" s="9"/>
      <c r="F9" s="9"/>
      <c r="G9" s="9"/>
      <c r="H9" s="9"/>
      <c r="I9" s="9"/>
      <c r="J9" s="16"/>
      <c r="K9" s="16"/>
    </row>
    <row r="10" ht="18" customHeight="1" spans="1:29">
      <c r="A10" s="9"/>
      <c r="B10" s="20" t="s">
        <v>6</v>
      </c>
      <c r="C10" s="20" t="s">
        <v>7</v>
      </c>
      <c r="D10" s="9"/>
      <c r="E10" s="9"/>
      <c r="F10" s="9"/>
      <c r="G10" s="9"/>
      <c r="H10" s="9"/>
      <c r="I10" s="9"/>
      <c r="J10" s="9"/>
      <c r="K10" s="16"/>
    </row>
    <row r="11" ht="18" customHeight="1" spans="1:29">
      <c r="A11" s="9"/>
      <c r="B11" s="21">
        <v>1</v>
      </c>
      <c r="C11" s="22" t="s">
        <v>8</v>
      </c>
      <c r="D11" s="9"/>
      <c r="E11" s="9"/>
      <c r="F11" s="9"/>
      <c r="G11" s="9"/>
      <c r="H11" s="9"/>
      <c r="I11" s="9"/>
      <c r="J11" s="9"/>
      <c r="K11" s="9"/>
    </row>
    <row r="12" ht="18" customHeight="1" spans="1:29">
      <c r="A12" s="9"/>
      <c r="B12" s="21">
        <v>0.7</v>
      </c>
      <c r="C12" s="22" t="s">
        <v>9</v>
      </c>
      <c r="D12" s="9"/>
      <c r="E12" s="9"/>
      <c r="F12" s="9"/>
      <c r="G12" s="9"/>
      <c r="H12" s="9"/>
      <c r="I12" s="9"/>
      <c r="J12" s="9"/>
      <c r="K12" s="9"/>
    </row>
    <row r="13" ht="18" customHeight="1" spans="1:29">
      <c r="A13" s="9"/>
      <c r="B13" s="21">
        <v>0.5</v>
      </c>
      <c r="C13" s="22" t="s">
        <v>10</v>
      </c>
      <c r="D13" s="9"/>
      <c r="E13" s="9"/>
      <c r="F13" s="9"/>
      <c r="G13" s="9"/>
      <c r="H13" s="9"/>
      <c r="I13" s="9"/>
      <c r="J13" s="9"/>
      <c r="K13" s="9"/>
    </row>
    <row r="14" ht="18" customHeight="1" spans="1:29">
      <c r="A14" s="9"/>
      <c r="B14" s="21">
        <v>0</v>
      </c>
      <c r="C14" s="22" t="s">
        <v>11</v>
      </c>
      <c r="D14" s="9"/>
      <c r="E14" s="9"/>
      <c r="F14" s="9"/>
      <c r="G14" s="9"/>
      <c r="H14" s="9"/>
      <c r="I14" s="9"/>
      <c r="J14" s="9"/>
      <c r="K14" s="9"/>
    </row>
    <row r="15" ht="18" customHeight="1" spans="1:29">
      <c r="A15" s="9"/>
      <c r="B15" s="23"/>
      <c r="C15" s="24"/>
      <c r="D15" s="9"/>
      <c r="E15" s="9"/>
      <c r="F15" s="9"/>
      <c r="G15" s="9"/>
      <c r="H15" s="9"/>
      <c r="I15" s="9"/>
      <c r="J15" s="9"/>
      <c r="K15" s="9"/>
    </row>
    <row r="16" ht="81.75" customHeight="1" spans="1:29">
      <c r="A16" s="25"/>
      <c r="B16" s="26" t="s">
        <v>12</v>
      </c>
      <c r="C16" s="26"/>
      <c r="D16" s="26"/>
      <c r="E16" s="26"/>
      <c r="F16" s="26"/>
      <c r="G16" s="26"/>
      <c r="H16" s="26"/>
      <c r="I16" s="26"/>
      <c r="J16" s="26"/>
      <c r="K16" s="25"/>
    </row>
    <row r="17" ht="21" customHeight="1" spans="1:11">
      <c r="A17" s="25"/>
      <c r="B17" s="26"/>
      <c r="C17" s="26"/>
      <c r="D17" s="26"/>
      <c r="E17" s="26"/>
      <c r="F17" s="26"/>
      <c r="G17" s="26"/>
      <c r="H17" s="27"/>
      <c r="I17" s="26"/>
      <c r="J17" s="26"/>
      <c r="K17" s="26"/>
    </row>
    <row r="18" ht="22.5" customHeight="1" spans="1:11">
      <c r="A18" s="25"/>
      <c r="B18" s="28" t="s">
        <v>13</v>
      </c>
      <c r="C18" s="28"/>
      <c r="D18" s="28"/>
      <c r="E18" s="28"/>
      <c r="F18" s="28"/>
      <c r="G18" s="26"/>
      <c r="H18" s="27"/>
      <c r="I18" s="26"/>
      <c r="J18" s="26"/>
      <c r="K18" s="26"/>
    </row>
    <row r="19" ht="22.5" customHeight="1" spans="1:11">
      <c r="A19" s="25"/>
      <c r="B19" s="28" t="s">
        <v>14</v>
      </c>
      <c r="C19" s="28" t="s">
        <v>15</v>
      </c>
      <c r="D19" s="28"/>
      <c r="E19" s="28"/>
      <c r="F19" s="28"/>
      <c r="G19" s="26"/>
      <c r="H19" s="27"/>
      <c r="I19" s="26"/>
      <c r="J19" s="26"/>
      <c r="K19" s="26"/>
    </row>
    <row r="20" ht="22.5" customHeight="1" spans="1:11">
      <c r="A20" s="25"/>
      <c r="B20" s="29" t="s">
        <v>335</v>
      </c>
      <c r="C20" s="29" t="s">
        <v>17</v>
      </c>
      <c r="D20" s="28"/>
      <c r="E20" s="28"/>
      <c r="F20" s="28"/>
      <c r="G20" s="26"/>
      <c r="H20" s="27"/>
      <c r="I20" s="26"/>
      <c r="J20" s="26"/>
      <c r="K20" s="26"/>
    </row>
    <row r="21" ht="21" customHeight="1" spans="1:11">
      <c r="A21" s="25"/>
      <c r="B21" s="29" t="s">
        <v>336</v>
      </c>
      <c r="C21" s="29" t="s">
        <v>337</v>
      </c>
      <c r="D21" s="28"/>
      <c r="E21" s="28"/>
      <c r="F21" s="28"/>
      <c r="G21" s="26"/>
      <c r="H21" s="27"/>
      <c r="I21" s="26"/>
      <c r="J21" s="26"/>
      <c r="K21" s="26"/>
    </row>
    <row r="22" ht="21" customHeight="1" spans="1:11">
      <c r="A22" s="30"/>
      <c r="B22" s="29"/>
      <c r="C22" s="29"/>
      <c r="D22" s="29"/>
      <c r="E22" s="29"/>
      <c r="F22" s="29"/>
      <c r="G22" s="31"/>
      <c r="H22" s="32"/>
      <c r="I22" s="31"/>
      <c r="J22" s="31"/>
      <c r="K22" s="31"/>
    </row>
    <row r="23" ht="27.95" customHeight="1" spans="1:11">
      <c r="A23" s="33" t="s">
        <v>20</v>
      </c>
      <c r="B23" s="33"/>
      <c r="C23" s="33"/>
      <c r="D23" s="33"/>
      <c r="E23" s="33"/>
      <c r="F23" s="33"/>
      <c r="G23" s="33"/>
      <c r="H23" s="33"/>
      <c r="I23" s="33"/>
      <c r="J23" s="33"/>
      <c r="K23" s="33"/>
    </row>
    <row r="24" s="2" customFormat="1" ht="37.5" customHeight="1" spans="1:11">
      <c r="A24" s="34" t="s">
        <v>21</v>
      </c>
      <c r="B24" s="34" t="s">
        <v>22</v>
      </c>
      <c r="C24" s="34"/>
      <c r="D24" s="34" t="s">
        <v>23</v>
      </c>
      <c r="E24" s="34" t="s">
        <v>24</v>
      </c>
      <c r="F24" s="34" t="s">
        <v>25</v>
      </c>
      <c r="G24" s="35" t="s">
        <v>26</v>
      </c>
      <c r="H24" s="35" t="s">
        <v>6</v>
      </c>
      <c r="I24" s="63" t="s">
        <v>27</v>
      </c>
      <c r="J24" s="63" t="s">
        <v>28</v>
      </c>
      <c r="K24" s="34" t="s">
        <v>29</v>
      </c>
    </row>
    <row r="25" s="3" customFormat="1" ht="27" customHeight="1" spans="1:11">
      <c r="A25" s="39" t="s">
        <v>30</v>
      </c>
      <c r="B25" s="39"/>
      <c r="C25" s="39"/>
      <c r="D25" s="39"/>
      <c r="E25" s="39"/>
      <c r="F25" s="39"/>
      <c r="G25" s="39"/>
      <c r="H25" s="39"/>
      <c r="I25" s="39"/>
      <c r="J25" s="39"/>
      <c r="K25" s="39"/>
    </row>
    <row r="26" s="4" customFormat="1" ht="31.5" spans="1:11">
      <c r="A26" s="39" t="s">
        <v>31</v>
      </c>
      <c r="B26" s="40" t="s">
        <v>338</v>
      </c>
      <c r="C26" s="40" t="s">
        <v>339</v>
      </c>
      <c r="D26" s="40" t="s">
        <v>41</v>
      </c>
      <c r="E26" s="40" t="s">
        <v>340</v>
      </c>
      <c r="F26" s="40" t="s">
        <v>341</v>
      </c>
      <c r="G26" s="41">
        <v>5</v>
      </c>
      <c r="H26" s="42"/>
      <c r="I26" s="43" t="str">
        <f>IF(OR(G26="",H26=""),"",G26*H26)</f>
        <v/>
      </c>
      <c r="J26" s="46" t="e">
        <f>IF(AND(G26="",G27="",G28="",G29="",G30="",G31="",G32=""),"",AVERAGE(I26:I32))</f>
        <v>#DIV/0!</v>
      </c>
      <c r="K26" s="45"/>
    </row>
    <row r="27" s="4" customFormat="1" ht="15.75" spans="1:11">
      <c r="A27" s="39"/>
      <c r="B27" s="40"/>
      <c r="C27" s="40"/>
      <c r="D27" s="40" t="s">
        <v>34</v>
      </c>
      <c r="E27" s="40" t="s">
        <v>342</v>
      </c>
      <c r="F27" s="40" t="s">
        <v>343</v>
      </c>
      <c r="G27" s="41">
        <v>5</v>
      </c>
      <c r="H27" s="42"/>
      <c r="I27" s="43" t="str">
        <f t="shared" ref="I27:I53" si="0">IF(OR(G27="",H27=""),"",G27*H27)</f>
        <v/>
      </c>
      <c r="J27" s="47"/>
      <c r="K27" s="45"/>
    </row>
    <row r="28" s="4" customFormat="1" ht="15.75" spans="1:11">
      <c r="A28" s="39"/>
      <c r="B28" s="40"/>
      <c r="C28" s="40"/>
      <c r="D28" s="40"/>
      <c r="E28" s="40" t="s">
        <v>344</v>
      </c>
      <c r="F28" s="40" t="s">
        <v>345</v>
      </c>
      <c r="G28" s="41">
        <v>5</v>
      </c>
      <c r="H28" s="42"/>
      <c r="I28" s="43" t="str">
        <f t="shared" si="0"/>
        <v/>
      </c>
      <c r="J28" s="47"/>
      <c r="K28" s="45"/>
    </row>
    <row r="29" s="4" customFormat="1" ht="31.5" spans="1:11">
      <c r="A29" s="39"/>
      <c r="B29" s="40"/>
      <c r="C29" s="40"/>
      <c r="D29" s="40"/>
      <c r="E29" s="40" t="s">
        <v>346</v>
      </c>
      <c r="F29" s="40" t="s">
        <v>347</v>
      </c>
      <c r="G29" s="41">
        <v>5</v>
      </c>
      <c r="H29" s="42"/>
      <c r="I29" s="43" t="str">
        <f t="shared" si="0"/>
        <v/>
      </c>
      <c r="J29" s="47"/>
      <c r="K29" s="45"/>
    </row>
    <row r="30" s="4" customFormat="1" ht="31.5" spans="1:11">
      <c r="A30" s="39"/>
      <c r="B30" s="40"/>
      <c r="C30" s="40"/>
      <c r="D30" s="40"/>
      <c r="E30" s="40" t="s">
        <v>348</v>
      </c>
      <c r="F30" s="40" t="s">
        <v>349</v>
      </c>
      <c r="G30" s="41">
        <v>5</v>
      </c>
      <c r="H30" s="42"/>
      <c r="I30" s="43" t="str">
        <f t="shared" si="0"/>
        <v/>
      </c>
      <c r="J30" s="47"/>
      <c r="K30" s="45"/>
    </row>
    <row r="31" s="4" customFormat="1" ht="31.5" spans="1:11">
      <c r="A31" s="39"/>
      <c r="B31" s="40"/>
      <c r="C31" s="40"/>
      <c r="D31" s="40" t="s">
        <v>157</v>
      </c>
      <c r="E31" s="40" t="s">
        <v>350</v>
      </c>
      <c r="F31" s="40" t="s">
        <v>351</v>
      </c>
      <c r="G31" s="41">
        <v>5</v>
      </c>
      <c r="H31" s="42"/>
      <c r="I31" s="43" t="str">
        <f t="shared" si="0"/>
        <v/>
      </c>
      <c r="J31" s="47"/>
      <c r="K31" s="45"/>
    </row>
    <row r="32" s="4" customFormat="1" ht="31.5" spans="1:11">
      <c r="A32" s="39"/>
      <c r="B32" s="40"/>
      <c r="C32" s="40"/>
      <c r="D32" s="40" t="s">
        <v>180</v>
      </c>
      <c r="E32" s="40" t="s">
        <v>352</v>
      </c>
      <c r="F32" s="40" t="s">
        <v>353</v>
      </c>
      <c r="G32" s="41">
        <v>5</v>
      </c>
      <c r="H32" s="42"/>
      <c r="I32" s="43" t="str">
        <f t="shared" si="0"/>
        <v/>
      </c>
      <c r="J32" s="48"/>
      <c r="K32" s="45"/>
    </row>
    <row r="33" s="4" customFormat="1" ht="47.25" spans="1:11">
      <c r="A33" s="39" t="s">
        <v>37</v>
      </c>
      <c r="B33" s="40" t="s">
        <v>338</v>
      </c>
      <c r="C33" s="40" t="s">
        <v>339</v>
      </c>
      <c r="D33" s="40" t="s">
        <v>41</v>
      </c>
      <c r="E33" s="40" t="s">
        <v>354</v>
      </c>
      <c r="F33" s="40" t="s">
        <v>355</v>
      </c>
      <c r="G33" s="41">
        <v>5</v>
      </c>
      <c r="H33" s="42"/>
      <c r="I33" s="43" t="str">
        <f t="shared" si="0"/>
        <v/>
      </c>
      <c r="J33" s="46" t="e">
        <f>IF(AND(G33="",G34="",G35="",G36="",G37="",G38="",G39="",G40="",G41="",G42=""),"",AVERAGE(I33:I42))</f>
        <v>#DIV/0!</v>
      </c>
      <c r="K33" s="45"/>
    </row>
    <row r="34" s="4" customFormat="1" ht="31.5" spans="1:11">
      <c r="A34" s="39"/>
      <c r="B34" s="40"/>
      <c r="C34" s="40"/>
      <c r="D34" s="40" t="s">
        <v>34</v>
      </c>
      <c r="E34" s="40" t="s">
        <v>356</v>
      </c>
      <c r="F34" s="40" t="s">
        <v>357</v>
      </c>
      <c r="G34" s="41">
        <v>5</v>
      </c>
      <c r="H34" s="42"/>
      <c r="I34" s="43" t="str">
        <f t="shared" si="0"/>
        <v/>
      </c>
      <c r="J34" s="47"/>
      <c r="K34" s="45"/>
    </row>
    <row r="35" s="4" customFormat="1" ht="31.5" spans="1:11">
      <c r="A35" s="39"/>
      <c r="B35" s="40"/>
      <c r="C35" s="40"/>
      <c r="D35" s="40"/>
      <c r="E35" s="40" t="s">
        <v>358</v>
      </c>
      <c r="F35" s="40" t="s">
        <v>359</v>
      </c>
      <c r="G35" s="41">
        <v>5</v>
      </c>
      <c r="H35" s="42"/>
      <c r="I35" s="43" t="str">
        <f t="shared" si="0"/>
        <v/>
      </c>
      <c r="J35" s="47"/>
      <c r="K35" s="45"/>
    </row>
    <row r="36" s="4" customFormat="1" ht="31.5" spans="1:11">
      <c r="A36" s="39"/>
      <c r="B36" s="40"/>
      <c r="C36" s="40"/>
      <c r="D36" s="40"/>
      <c r="E36" s="40" t="s">
        <v>360</v>
      </c>
      <c r="F36" s="40" t="s">
        <v>361</v>
      </c>
      <c r="G36" s="41">
        <v>5</v>
      </c>
      <c r="H36" s="42"/>
      <c r="I36" s="43" t="str">
        <f t="shared" si="0"/>
        <v/>
      </c>
      <c r="J36" s="47"/>
      <c r="K36" s="45"/>
    </row>
    <row r="37" s="4" customFormat="1" ht="31.5" spans="1:11">
      <c r="A37" s="39"/>
      <c r="B37" s="40"/>
      <c r="C37" s="40"/>
      <c r="D37" s="40"/>
      <c r="E37" s="40" t="s">
        <v>362</v>
      </c>
      <c r="F37" s="40" t="s">
        <v>363</v>
      </c>
      <c r="G37" s="41">
        <v>5</v>
      </c>
      <c r="H37" s="42"/>
      <c r="I37" s="43" t="str">
        <f t="shared" si="0"/>
        <v/>
      </c>
      <c r="J37" s="47"/>
      <c r="K37" s="45"/>
    </row>
    <row r="38" s="4" customFormat="1" ht="47.25" spans="1:11">
      <c r="A38" s="39"/>
      <c r="B38" s="40"/>
      <c r="C38" s="40"/>
      <c r="D38" s="40"/>
      <c r="E38" s="40" t="s">
        <v>364</v>
      </c>
      <c r="F38" s="40" t="s">
        <v>365</v>
      </c>
      <c r="G38" s="41">
        <v>5</v>
      </c>
      <c r="H38" s="42"/>
      <c r="I38" s="43" t="str">
        <f t="shared" si="0"/>
        <v/>
      </c>
      <c r="J38" s="47"/>
      <c r="K38" s="45"/>
    </row>
    <row r="39" s="4" customFormat="1" ht="15.75" spans="1:11">
      <c r="A39" s="39"/>
      <c r="B39" s="40"/>
      <c r="C39" s="40"/>
      <c r="D39" s="40"/>
      <c r="E39" s="40" t="s">
        <v>366</v>
      </c>
      <c r="F39" s="40" t="s">
        <v>367</v>
      </c>
      <c r="G39" s="41">
        <v>5</v>
      </c>
      <c r="H39" s="42"/>
      <c r="I39" s="43" t="str">
        <f t="shared" si="0"/>
        <v/>
      </c>
      <c r="J39" s="47"/>
      <c r="K39" s="45"/>
    </row>
    <row r="40" s="4" customFormat="1" ht="63" spans="1:11">
      <c r="A40" s="39"/>
      <c r="B40" s="40"/>
      <c r="C40" s="40"/>
      <c r="D40" s="40" t="s">
        <v>157</v>
      </c>
      <c r="E40" s="40" t="s">
        <v>368</v>
      </c>
      <c r="F40" s="40" t="s">
        <v>369</v>
      </c>
      <c r="G40" s="41">
        <v>5</v>
      </c>
      <c r="H40" s="42"/>
      <c r="I40" s="43" t="str">
        <f t="shared" si="0"/>
        <v/>
      </c>
      <c r="J40" s="47"/>
      <c r="K40" s="45"/>
    </row>
    <row r="41" s="4" customFormat="1" ht="31.5" spans="1:11">
      <c r="A41" s="39"/>
      <c r="B41" s="40"/>
      <c r="C41" s="40"/>
      <c r="D41" s="40"/>
      <c r="E41" s="40" t="s">
        <v>370</v>
      </c>
      <c r="F41" s="40" t="s">
        <v>371</v>
      </c>
      <c r="G41" s="41">
        <v>5</v>
      </c>
      <c r="H41" s="42"/>
      <c r="I41" s="43" t="str">
        <f t="shared" si="0"/>
        <v/>
      </c>
      <c r="J41" s="47"/>
      <c r="K41" s="45"/>
    </row>
    <row r="42" s="4" customFormat="1" ht="47.25" spans="1:11">
      <c r="A42" s="39"/>
      <c r="B42" s="40"/>
      <c r="C42" s="40"/>
      <c r="D42" s="40" t="s">
        <v>180</v>
      </c>
      <c r="E42" s="40" t="s">
        <v>372</v>
      </c>
      <c r="F42" s="40" t="s">
        <v>373</v>
      </c>
      <c r="G42" s="41">
        <v>5</v>
      </c>
      <c r="H42" s="42"/>
      <c r="I42" s="43" t="str">
        <f t="shared" si="0"/>
        <v/>
      </c>
      <c r="J42" s="48"/>
      <c r="K42" s="45"/>
    </row>
    <row r="43" s="4" customFormat="1" ht="15.75" spans="1:11">
      <c r="A43" s="39" t="s">
        <v>40</v>
      </c>
      <c r="B43" s="40" t="s">
        <v>338</v>
      </c>
      <c r="C43" s="40" t="s">
        <v>339</v>
      </c>
      <c r="D43" s="40" t="s">
        <v>41</v>
      </c>
      <c r="E43" s="40" t="s">
        <v>374</v>
      </c>
      <c r="F43" s="40" t="s">
        <v>375</v>
      </c>
      <c r="G43" s="41">
        <v>5</v>
      </c>
      <c r="H43" s="42"/>
      <c r="I43" s="43" t="str">
        <f t="shared" si="0"/>
        <v/>
      </c>
      <c r="J43" s="46" t="e">
        <f>IF(AND(G43="",G44="",G45="",G46="",G47=""),"",AVERAGE(I43:I47))</f>
        <v>#DIV/0!</v>
      </c>
      <c r="K43" s="45"/>
    </row>
    <row r="44" s="4" customFormat="1" ht="31.5" spans="1:11">
      <c r="A44" s="39"/>
      <c r="B44" s="40"/>
      <c r="C44" s="40"/>
      <c r="D44" s="40" t="s">
        <v>34</v>
      </c>
      <c r="E44" s="40" t="s">
        <v>376</v>
      </c>
      <c r="F44" s="40" t="s">
        <v>377</v>
      </c>
      <c r="G44" s="41">
        <v>5</v>
      </c>
      <c r="H44" s="42"/>
      <c r="I44" s="43" t="str">
        <f t="shared" si="0"/>
        <v/>
      </c>
      <c r="J44" s="47"/>
      <c r="K44" s="45"/>
    </row>
    <row r="45" s="4" customFormat="1" ht="31.5" spans="1:11">
      <c r="A45" s="39"/>
      <c r="B45" s="40"/>
      <c r="C45" s="40"/>
      <c r="D45" s="40" t="s">
        <v>157</v>
      </c>
      <c r="E45" s="40" t="s">
        <v>378</v>
      </c>
      <c r="F45" s="40" t="s">
        <v>379</v>
      </c>
      <c r="G45" s="41">
        <v>5</v>
      </c>
      <c r="H45" s="42"/>
      <c r="I45" s="43" t="str">
        <f t="shared" si="0"/>
        <v/>
      </c>
      <c r="J45" s="47"/>
      <c r="K45" s="45"/>
    </row>
    <row r="46" s="4" customFormat="1" ht="31.5" spans="1:11">
      <c r="A46" s="39"/>
      <c r="B46" s="40"/>
      <c r="C46" s="40"/>
      <c r="D46" s="40"/>
      <c r="E46" s="40" t="s">
        <v>380</v>
      </c>
      <c r="F46" s="40" t="s">
        <v>381</v>
      </c>
      <c r="G46" s="41">
        <v>5</v>
      </c>
      <c r="H46" s="42"/>
      <c r="I46" s="43" t="str">
        <f t="shared" si="0"/>
        <v/>
      </c>
      <c r="J46" s="47"/>
      <c r="K46" s="45"/>
    </row>
    <row r="47" s="4" customFormat="1" ht="31.5" spans="1:11">
      <c r="A47" s="39"/>
      <c r="B47" s="40"/>
      <c r="C47" s="40"/>
      <c r="D47" s="40" t="s">
        <v>180</v>
      </c>
      <c r="E47" s="40" t="s">
        <v>382</v>
      </c>
      <c r="F47" s="40" t="s">
        <v>383</v>
      </c>
      <c r="G47" s="41">
        <v>5</v>
      </c>
      <c r="H47" s="42"/>
      <c r="I47" s="43" t="str">
        <f t="shared" si="0"/>
        <v/>
      </c>
      <c r="J47" s="48"/>
      <c r="K47" s="45"/>
    </row>
    <row r="48" s="4" customFormat="1" ht="47.25" spans="1:11">
      <c r="A48" s="39" t="s">
        <v>44</v>
      </c>
      <c r="B48" s="40" t="s">
        <v>338</v>
      </c>
      <c r="C48" s="40" t="s">
        <v>339</v>
      </c>
      <c r="D48" s="40" t="s">
        <v>41</v>
      </c>
      <c r="E48" s="40" t="s">
        <v>384</v>
      </c>
      <c r="F48" s="40" t="s">
        <v>385</v>
      </c>
      <c r="G48" s="41">
        <v>5</v>
      </c>
      <c r="H48" s="42"/>
      <c r="I48" s="43" t="str">
        <f t="shared" si="0"/>
        <v/>
      </c>
      <c r="J48" s="46" t="e">
        <f>IF(AND(G48="",G49="",G50="",G51="",G52="",G53=""),"",AVERAGE(I48:I53))</f>
        <v>#DIV/0!</v>
      </c>
      <c r="K48" s="45"/>
    </row>
    <row r="49" s="4" customFormat="1" ht="31.5" spans="1:11">
      <c r="A49" s="39"/>
      <c r="B49" s="40"/>
      <c r="C49" s="40"/>
      <c r="D49" s="40" t="s">
        <v>34</v>
      </c>
      <c r="E49" s="40" t="s">
        <v>386</v>
      </c>
      <c r="F49" s="40" t="s">
        <v>387</v>
      </c>
      <c r="G49" s="41">
        <v>5</v>
      </c>
      <c r="H49" s="42"/>
      <c r="I49" s="43" t="str">
        <f t="shared" si="0"/>
        <v/>
      </c>
      <c r="J49" s="47"/>
      <c r="K49" s="45"/>
    </row>
    <row r="50" s="4" customFormat="1" ht="31.5" spans="1:11">
      <c r="A50" s="39"/>
      <c r="B50" s="40"/>
      <c r="C50" s="40"/>
      <c r="D50" s="40"/>
      <c r="E50" s="40" t="s">
        <v>388</v>
      </c>
      <c r="F50" s="40" t="s">
        <v>389</v>
      </c>
      <c r="G50" s="41">
        <v>5</v>
      </c>
      <c r="H50" s="42"/>
      <c r="I50" s="43" t="str">
        <f t="shared" si="0"/>
        <v/>
      </c>
      <c r="J50" s="47"/>
      <c r="K50" s="45"/>
    </row>
    <row r="51" s="4" customFormat="1" ht="47.25" spans="1:11">
      <c r="A51" s="39"/>
      <c r="B51" s="40"/>
      <c r="C51" s="40"/>
      <c r="D51" s="40"/>
      <c r="E51" s="40" t="s">
        <v>390</v>
      </c>
      <c r="F51" s="40" t="s">
        <v>391</v>
      </c>
      <c r="G51" s="41">
        <v>5</v>
      </c>
      <c r="H51" s="42"/>
      <c r="I51" s="43" t="str">
        <f t="shared" si="0"/>
        <v/>
      </c>
      <c r="J51" s="47"/>
      <c r="K51" s="45"/>
    </row>
    <row r="52" s="4" customFormat="1" ht="31.5" spans="1:11">
      <c r="A52" s="39"/>
      <c r="B52" s="40"/>
      <c r="C52" s="40"/>
      <c r="D52" s="40" t="s">
        <v>157</v>
      </c>
      <c r="E52" s="40" t="s">
        <v>392</v>
      </c>
      <c r="F52" s="40" t="s">
        <v>393</v>
      </c>
      <c r="G52" s="41">
        <v>5</v>
      </c>
      <c r="H52" s="42"/>
      <c r="I52" s="43" t="str">
        <f t="shared" si="0"/>
        <v/>
      </c>
      <c r="J52" s="47"/>
      <c r="K52" s="45"/>
    </row>
    <row r="53" s="4" customFormat="1" ht="31.5" spans="1:11">
      <c r="A53" s="39"/>
      <c r="B53" s="40"/>
      <c r="C53" s="40"/>
      <c r="D53" s="40" t="s">
        <v>180</v>
      </c>
      <c r="E53" s="40" t="s">
        <v>394</v>
      </c>
      <c r="F53" s="40" t="s">
        <v>395</v>
      </c>
      <c r="G53" s="41">
        <v>5</v>
      </c>
      <c r="H53" s="42"/>
      <c r="I53" s="43" t="str">
        <f t="shared" si="0"/>
        <v/>
      </c>
      <c r="J53" s="48"/>
      <c r="K53" s="45"/>
    </row>
    <row r="54" s="3" customFormat="1" ht="27" customHeight="1" spans="1:11">
      <c r="A54" s="64" t="s">
        <v>47</v>
      </c>
      <c r="B54" s="65"/>
      <c r="C54" s="65"/>
      <c r="D54" s="65"/>
      <c r="E54" s="65"/>
      <c r="F54" s="65"/>
      <c r="G54" s="65"/>
      <c r="H54" s="65"/>
      <c r="I54" s="65"/>
      <c r="J54" s="65"/>
      <c r="K54" s="66"/>
    </row>
    <row r="55" s="4" customFormat="1" ht="47.25" spans="1:11">
      <c r="A55" s="39" t="s">
        <v>48</v>
      </c>
      <c r="B55" s="40" t="s">
        <v>338</v>
      </c>
      <c r="C55" s="40" t="s">
        <v>339</v>
      </c>
      <c r="D55" s="40" t="s">
        <v>41</v>
      </c>
      <c r="E55" s="40" t="s">
        <v>396</v>
      </c>
      <c r="F55" s="40" t="s">
        <v>397</v>
      </c>
      <c r="G55" s="41">
        <v>5</v>
      </c>
      <c r="H55" s="42"/>
      <c r="I55" s="43" t="str">
        <f t="shared" ref="I55:I66" si="1">IF(OR(G55="",H55=""),"",G55*H55)</f>
        <v/>
      </c>
      <c r="J55" s="46" t="e">
        <f>IF(AND(G55="",G56="",G57="",G58="",G59="",G60="",G61=""),"",AVERAGE(I55:I61))</f>
        <v>#DIV/0!</v>
      </c>
      <c r="K55" s="45"/>
    </row>
    <row r="56" s="4" customFormat="1" ht="63" spans="1:11">
      <c r="A56" s="39"/>
      <c r="B56" s="40"/>
      <c r="C56" s="40"/>
      <c r="D56" s="40" t="s">
        <v>34</v>
      </c>
      <c r="E56" s="40" t="s">
        <v>398</v>
      </c>
      <c r="F56" s="40" t="s">
        <v>399</v>
      </c>
      <c r="G56" s="41">
        <v>5</v>
      </c>
      <c r="H56" s="42"/>
      <c r="I56" s="43" t="str">
        <f t="shared" si="1"/>
        <v/>
      </c>
      <c r="J56" s="47"/>
      <c r="K56" s="45"/>
    </row>
    <row r="57" s="4" customFormat="1" ht="15.75" spans="1:11">
      <c r="A57" s="39"/>
      <c r="B57" s="40"/>
      <c r="C57" s="40"/>
      <c r="D57" s="40"/>
      <c r="E57" s="40" t="s">
        <v>400</v>
      </c>
      <c r="F57" s="40" t="s">
        <v>401</v>
      </c>
      <c r="G57" s="41">
        <v>5</v>
      </c>
      <c r="H57" s="42"/>
      <c r="I57" s="43" t="str">
        <f t="shared" si="1"/>
        <v/>
      </c>
      <c r="J57" s="47"/>
      <c r="K57" s="45"/>
    </row>
    <row r="58" s="4" customFormat="1" ht="31.5" spans="1:11">
      <c r="A58" s="39"/>
      <c r="B58" s="40"/>
      <c r="C58" s="40"/>
      <c r="D58" s="40" t="s">
        <v>157</v>
      </c>
      <c r="E58" s="40" t="s">
        <v>402</v>
      </c>
      <c r="F58" s="40" t="s">
        <v>403</v>
      </c>
      <c r="G58" s="41">
        <v>5</v>
      </c>
      <c r="H58" s="42"/>
      <c r="I58" s="43" t="str">
        <f t="shared" si="1"/>
        <v/>
      </c>
      <c r="J58" s="47"/>
      <c r="K58" s="45"/>
    </row>
    <row r="59" s="4" customFormat="1" ht="31.5" spans="1:11">
      <c r="A59" s="39"/>
      <c r="B59" s="40"/>
      <c r="C59" s="40"/>
      <c r="D59" s="40"/>
      <c r="E59" s="40" t="s">
        <v>404</v>
      </c>
      <c r="F59" s="40" t="s">
        <v>405</v>
      </c>
      <c r="G59" s="41">
        <v>5</v>
      </c>
      <c r="H59" s="42"/>
      <c r="I59" s="43" t="str">
        <f t="shared" si="1"/>
        <v/>
      </c>
      <c r="J59" s="47"/>
      <c r="K59" s="45"/>
    </row>
    <row r="60" s="4" customFormat="1" ht="47.25" spans="1:11">
      <c r="A60" s="39"/>
      <c r="B60" s="40"/>
      <c r="C60" s="40"/>
      <c r="D60" s="40" t="s">
        <v>180</v>
      </c>
      <c r="E60" s="40" t="s">
        <v>406</v>
      </c>
      <c r="F60" s="40" t="s">
        <v>407</v>
      </c>
      <c r="G60" s="41">
        <v>5</v>
      </c>
      <c r="H60" s="42"/>
      <c r="I60" s="43" t="str">
        <f t="shared" si="1"/>
        <v/>
      </c>
      <c r="J60" s="47"/>
      <c r="K60" s="45"/>
    </row>
    <row r="61" s="4" customFormat="1" ht="31.5" spans="1:11">
      <c r="A61" s="39"/>
      <c r="B61" s="40"/>
      <c r="C61" s="40"/>
      <c r="D61" s="40"/>
      <c r="E61" s="40" t="s">
        <v>408</v>
      </c>
      <c r="F61" s="40" t="s">
        <v>409</v>
      </c>
      <c r="G61" s="41">
        <v>5</v>
      </c>
      <c r="H61" s="42"/>
      <c r="I61" s="43" t="str">
        <f t="shared" si="1"/>
        <v/>
      </c>
      <c r="J61" s="48"/>
      <c r="K61" s="45"/>
    </row>
    <row r="62" s="4" customFormat="1" ht="15.75" spans="1:11">
      <c r="A62" s="39" t="s">
        <v>51</v>
      </c>
      <c r="B62" s="40" t="s">
        <v>338</v>
      </c>
      <c r="C62" s="40" t="s">
        <v>339</v>
      </c>
      <c r="D62" s="40" t="s">
        <v>41</v>
      </c>
      <c r="E62" s="40" t="s">
        <v>410</v>
      </c>
      <c r="F62" s="40" t="s">
        <v>411</v>
      </c>
      <c r="G62" s="41">
        <v>5</v>
      </c>
      <c r="H62" s="42"/>
      <c r="I62" s="43" t="str">
        <f t="shared" si="1"/>
        <v/>
      </c>
      <c r="J62" s="46" t="e">
        <f>IF(AND(G62="",G63="",G64="",G65="",G66=""),"",AVERAGE(I62:I66))</f>
        <v>#DIV/0!</v>
      </c>
      <c r="K62" s="45"/>
    </row>
    <row r="63" s="4" customFormat="1" ht="47.25" spans="1:11">
      <c r="A63" s="39"/>
      <c r="B63" s="40"/>
      <c r="C63" s="40"/>
      <c r="D63" s="40" t="s">
        <v>34</v>
      </c>
      <c r="E63" s="40" t="s">
        <v>412</v>
      </c>
      <c r="F63" s="40" t="s">
        <v>413</v>
      </c>
      <c r="G63" s="41">
        <v>5</v>
      </c>
      <c r="H63" s="42"/>
      <c r="I63" s="43" t="str">
        <f t="shared" si="1"/>
        <v/>
      </c>
      <c r="J63" s="47"/>
      <c r="K63" s="45"/>
    </row>
    <row r="64" s="4" customFormat="1" ht="15.75" spans="1:11">
      <c r="A64" s="39"/>
      <c r="B64" s="40"/>
      <c r="C64" s="40"/>
      <c r="D64" s="40" t="s">
        <v>157</v>
      </c>
      <c r="E64" s="40" t="s">
        <v>414</v>
      </c>
      <c r="F64" s="40" t="s">
        <v>415</v>
      </c>
      <c r="G64" s="41">
        <v>5</v>
      </c>
      <c r="H64" s="42"/>
      <c r="I64" s="43" t="str">
        <f t="shared" si="1"/>
        <v/>
      </c>
      <c r="J64" s="47"/>
      <c r="K64" s="45"/>
    </row>
    <row r="65" s="4" customFormat="1" ht="31.5" spans="1:11">
      <c r="A65" s="39"/>
      <c r="B65" s="40"/>
      <c r="C65" s="40"/>
      <c r="D65" s="40"/>
      <c r="E65" s="40" t="s">
        <v>416</v>
      </c>
      <c r="F65" s="40" t="s">
        <v>417</v>
      </c>
      <c r="G65" s="41">
        <v>5</v>
      </c>
      <c r="H65" s="42"/>
      <c r="I65" s="43" t="str">
        <f t="shared" si="1"/>
        <v/>
      </c>
      <c r="J65" s="47"/>
      <c r="K65" s="45"/>
    </row>
    <row r="66" s="4" customFormat="1" ht="47.25" spans="1:11">
      <c r="A66" s="39"/>
      <c r="B66" s="40"/>
      <c r="C66" s="40"/>
      <c r="D66" s="40" t="s">
        <v>180</v>
      </c>
      <c r="E66" s="40" t="s">
        <v>418</v>
      </c>
      <c r="F66" s="40" t="s">
        <v>419</v>
      </c>
      <c r="G66" s="41">
        <v>5</v>
      </c>
      <c r="H66" s="42"/>
      <c r="I66" s="43" t="str">
        <f t="shared" si="1"/>
        <v/>
      </c>
      <c r="J66" s="48"/>
      <c r="K66" s="45"/>
    </row>
    <row r="67" s="3" customFormat="1" ht="27" customHeight="1" spans="1:11">
      <c r="A67" s="36" t="s">
        <v>54</v>
      </c>
      <c r="B67" s="37"/>
      <c r="C67" s="37"/>
      <c r="D67" s="37"/>
      <c r="E67" s="37"/>
      <c r="F67" s="37"/>
      <c r="G67" s="37"/>
      <c r="H67" s="37"/>
      <c r="I67" s="37"/>
      <c r="J67" s="37"/>
      <c r="K67" s="38"/>
    </row>
    <row r="68" s="4" customFormat="1" ht="15.75" spans="1:11">
      <c r="A68" s="39" t="s">
        <v>55</v>
      </c>
      <c r="B68" s="40" t="s">
        <v>338</v>
      </c>
      <c r="C68" s="40" t="s">
        <v>339</v>
      </c>
      <c r="D68" s="40" t="s">
        <v>41</v>
      </c>
      <c r="E68" s="40" t="s">
        <v>420</v>
      </c>
      <c r="F68" s="40" t="s">
        <v>421</v>
      </c>
      <c r="G68" s="41">
        <v>5</v>
      </c>
      <c r="H68" s="42"/>
      <c r="I68" s="43" t="str">
        <f t="shared" ref="I68:I102" si="2">IF(OR(G68="",H68=""),"",G68*H68)</f>
        <v/>
      </c>
      <c r="J68" s="46" t="e">
        <f>IF(AND(G68="",G69="",G70="",G71="",G72="",G73="",G74="",G75=""),"",AVERAGE(I68:I75))</f>
        <v>#DIV/0!</v>
      </c>
      <c r="K68" s="45"/>
    </row>
    <row r="69" s="4" customFormat="1" ht="31.5" spans="1:11">
      <c r="A69" s="39"/>
      <c r="B69" s="40"/>
      <c r="C69" s="40"/>
      <c r="D69" s="40" t="s">
        <v>34</v>
      </c>
      <c r="E69" s="40" t="s">
        <v>422</v>
      </c>
      <c r="F69" s="40" t="s">
        <v>423</v>
      </c>
      <c r="G69" s="41">
        <v>5</v>
      </c>
      <c r="H69" s="42"/>
      <c r="I69" s="43" t="str">
        <f t="shared" si="2"/>
        <v/>
      </c>
      <c r="J69" s="47"/>
      <c r="K69" s="45"/>
    </row>
    <row r="70" s="4" customFormat="1" ht="31.5" spans="1:11">
      <c r="A70" s="39"/>
      <c r="B70" s="40"/>
      <c r="C70" s="40"/>
      <c r="D70" s="40"/>
      <c r="E70" s="40" t="s">
        <v>424</v>
      </c>
      <c r="F70" s="40" t="s">
        <v>425</v>
      </c>
      <c r="G70" s="41">
        <v>5</v>
      </c>
      <c r="H70" s="42"/>
      <c r="I70" s="43" t="str">
        <f t="shared" si="2"/>
        <v/>
      </c>
      <c r="J70" s="47"/>
      <c r="K70" s="45"/>
    </row>
    <row r="71" s="4" customFormat="1" ht="15.75" spans="1:11">
      <c r="A71" s="39"/>
      <c r="B71" s="40"/>
      <c r="C71" s="40"/>
      <c r="D71" s="40"/>
      <c r="E71" s="40" t="s">
        <v>426</v>
      </c>
      <c r="F71" s="40" t="s">
        <v>427</v>
      </c>
      <c r="G71" s="41">
        <v>5</v>
      </c>
      <c r="H71" s="42"/>
      <c r="I71" s="43" t="str">
        <f t="shared" si="2"/>
        <v/>
      </c>
      <c r="J71" s="47"/>
      <c r="K71" s="45"/>
    </row>
    <row r="72" s="4" customFormat="1" ht="31.5" spans="1:11">
      <c r="A72" s="39"/>
      <c r="B72" s="40"/>
      <c r="C72" s="40"/>
      <c r="D72" s="40"/>
      <c r="E72" s="40" t="s">
        <v>428</v>
      </c>
      <c r="F72" s="40" t="s">
        <v>429</v>
      </c>
      <c r="G72" s="41">
        <v>5</v>
      </c>
      <c r="H72" s="42"/>
      <c r="I72" s="43" t="str">
        <f t="shared" si="2"/>
        <v/>
      </c>
      <c r="J72" s="47"/>
      <c r="K72" s="45"/>
    </row>
    <row r="73" s="4" customFormat="1" ht="47.25" spans="1:11">
      <c r="A73" s="39"/>
      <c r="B73" s="40"/>
      <c r="C73" s="40"/>
      <c r="D73" s="40" t="s">
        <v>157</v>
      </c>
      <c r="E73" s="40" t="s">
        <v>430</v>
      </c>
      <c r="F73" s="40" t="s">
        <v>431</v>
      </c>
      <c r="G73" s="41">
        <v>5</v>
      </c>
      <c r="H73" s="42"/>
      <c r="I73" s="43" t="str">
        <f t="shared" si="2"/>
        <v/>
      </c>
      <c r="J73" s="47"/>
      <c r="K73" s="45"/>
    </row>
    <row r="74" s="4" customFormat="1" ht="15.75" spans="1:11">
      <c r="A74" s="39"/>
      <c r="B74" s="40"/>
      <c r="C74" s="40"/>
      <c r="D74" s="40"/>
      <c r="E74" s="40" t="s">
        <v>432</v>
      </c>
      <c r="F74" s="40" t="s">
        <v>433</v>
      </c>
      <c r="G74" s="41">
        <v>5</v>
      </c>
      <c r="H74" s="42"/>
      <c r="I74" s="43" t="str">
        <f t="shared" si="2"/>
        <v/>
      </c>
      <c r="J74" s="47"/>
      <c r="K74" s="45"/>
    </row>
    <row r="75" s="4" customFormat="1" ht="31.5" spans="1:11">
      <c r="A75" s="39"/>
      <c r="B75" s="40"/>
      <c r="C75" s="40"/>
      <c r="D75" s="40" t="s">
        <v>180</v>
      </c>
      <c r="E75" s="40" t="s">
        <v>434</v>
      </c>
      <c r="F75" s="40" t="s">
        <v>435</v>
      </c>
      <c r="G75" s="41">
        <v>5</v>
      </c>
      <c r="H75" s="42"/>
      <c r="I75" s="43" t="str">
        <f t="shared" si="2"/>
        <v/>
      </c>
      <c r="J75" s="48"/>
      <c r="K75" s="45"/>
    </row>
    <row r="76" s="4" customFormat="1" ht="47.25" spans="1:11">
      <c r="A76" s="39" t="s">
        <v>58</v>
      </c>
      <c r="B76" s="40" t="s">
        <v>338</v>
      </c>
      <c r="C76" s="40" t="s">
        <v>339</v>
      </c>
      <c r="D76" s="40" t="s">
        <v>41</v>
      </c>
      <c r="E76" s="40" t="s">
        <v>436</v>
      </c>
      <c r="F76" s="40" t="s">
        <v>437</v>
      </c>
      <c r="G76" s="41">
        <v>5</v>
      </c>
      <c r="H76" s="42"/>
      <c r="I76" s="43" t="str">
        <f t="shared" si="2"/>
        <v/>
      </c>
      <c r="J76" s="46" t="e">
        <f>IF(AND(G76="",G77="",G78="",G79="",G80="",G81="",G82="",G83="",G84=""),"",AVERAGE(I76:I84))</f>
        <v>#DIV/0!</v>
      </c>
      <c r="K76" s="45"/>
    </row>
    <row r="77" s="4" customFormat="1" ht="31.5" spans="1:11">
      <c r="A77" s="39"/>
      <c r="B77" s="40"/>
      <c r="C77" s="40"/>
      <c r="D77" s="40"/>
      <c r="E77" s="40" t="s">
        <v>438</v>
      </c>
      <c r="F77" s="40" t="s">
        <v>439</v>
      </c>
      <c r="G77" s="41">
        <v>5</v>
      </c>
      <c r="H77" s="42"/>
      <c r="I77" s="43" t="str">
        <f t="shared" si="2"/>
        <v/>
      </c>
      <c r="J77" s="47"/>
      <c r="K77" s="45"/>
    </row>
    <row r="78" s="4" customFormat="1" ht="47.25" spans="1:11">
      <c r="A78" s="39"/>
      <c r="B78" s="40"/>
      <c r="C78" s="40"/>
      <c r="D78" s="40" t="s">
        <v>34</v>
      </c>
      <c r="E78" s="40" t="s">
        <v>440</v>
      </c>
      <c r="F78" s="40" t="s">
        <v>441</v>
      </c>
      <c r="G78" s="41">
        <v>5</v>
      </c>
      <c r="H78" s="42"/>
      <c r="I78" s="43" t="str">
        <f t="shared" si="2"/>
        <v/>
      </c>
      <c r="J78" s="47"/>
      <c r="K78" s="45"/>
    </row>
    <row r="79" s="4" customFormat="1" ht="47.25" spans="1:11">
      <c r="A79" s="39"/>
      <c r="B79" s="40"/>
      <c r="C79" s="40"/>
      <c r="D79" s="40"/>
      <c r="E79" s="40" t="s">
        <v>442</v>
      </c>
      <c r="F79" s="40" t="s">
        <v>443</v>
      </c>
      <c r="G79" s="41">
        <v>5</v>
      </c>
      <c r="H79" s="42"/>
      <c r="I79" s="43" t="str">
        <f t="shared" si="2"/>
        <v/>
      </c>
      <c r="J79" s="47"/>
      <c r="K79" s="45"/>
    </row>
    <row r="80" s="4" customFormat="1" ht="31.5" spans="1:11">
      <c r="A80" s="39"/>
      <c r="B80" s="40"/>
      <c r="C80" s="40"/>
      <c r="D80" s="40"/>
      <c r="E80" s="40" t="s">
        <v>444</v>
      </c>
      <c r="F80" s="40" t="s">
        <v>445</v>
      </c>
      <c r="G80" s="41">
        <v>5</v>
      </c>
      <c r="H80" s="42"/>
      <c r="I80" s="43" t="str">
        <f t="shared" si="2"/>
        <v/>
      </c>
      <c r="J80" s="47"/>
      <c r="K80" s="45"/>
    </row>
    <row r="81" s="4" customFormat="1" ht="31.5" spans="1:11">
      <c r="A81" s="39"/>
      <c r="B81" s="40"/>
      <c r="C81" s="40"/>
      <c r="D81" s="40" t="s">
        <v>157</v>
      </c>
      <c r="E81" s="40" t="s">
        <v>446</v>
      </c>
      <c r="F81" s="40" t="s">
        <v>447</v>
      </c>
      <c r="G81" s="41">
        <v>5</v>
      </c>
      <c r="H81" s="42"/>
      <c r="I81" s="43" t="str">
        <f t="shared" si="2"/>
        <v/>
      </c>
      <c r="J81" s="47"/>
      <c r="K81" s="45"/>
    </row>
    <row r="82" s="4" customFormat="1" ht="31.5" spans="1:11">
      <c r="A82" s="39"/>
      <c r="B82" s="40"/>
      <c r="C82" s="40"/>
      <c r="D82" s="40"/>
      <c r="E82" s="40" t="s">
        <v>448</v>
      </c>
      <c r="F82" s="40" t="s">
        <v>449</v>
      </c>
      <c r="G82" s="41">
        <v>5</v>
      </c>
      <c r="H82" s="42"/>
      <c r="I82" s="43" t="str">
        <f t="shared" si="2"/>
        <v/>
      </c>
      <c r="J82" s="47"/>
      <c r="K82" s="45"/>
    </row>
    <row r="83" s="4" customFormat="1" ht="15.75" spans="1:11">
      <c r="A83" s="39"/>
      <c r="B83" s="40"/>
      <c r="C83" s="40"/>
      <c r="D83" s="40"/>
      <c r="E83" s="40" t="s">
        <v>450</v>
      </c>
      <c r="F83" s="40" t="s">
        <v>451</v>
      </c>
      <c r="G83" s="41">
        <v>5</v>
      </c>
      <c r="H83" s="42"/>
      <c r="I83" s="43" t="str">
        <f t="shared" si="2"/>
        <v/>
      </c>
      <c r="J83" s="47"/>
      <c r="K83" s="45"/>
    </row>
    <row r="84" s="4" customFormat="1" ht="31.5" spans="1:11">
      <c r="A84" s="39"/>
      <c r="B84" s="40"/>
      <c r="C84" s="40"/>
      <c r="D84" s="40" t="s">
        <v>180</v>
      </c>
      <c r="E84" s="40" t="s">
        <v>452</v>
      </c>
      <c r="F84" s="40" t="s">
        <v>453</v>
      </c>
      <c r="G84" s="41">
        <v>5</v>
      </c>
      <c r="H84" s="42"/>
      <c r="I84" s="43" t="str">
        <f t="shared" si="2"/>
        <v/>
      </c>
      <c r="J84" s="48"/>
      <c r="K84" s="45"/>
    </row>
    <row r="85" s="4" customFormat="1" ht="47.25" spans="1:11">
      <c r="A85" s="39" t="s">
        <v>61</v>
      </c>
      <c r="B85" s="40" t="s">
        <v>338</v>
      </c>
      <c r="C85" s="40" t="s">
        <v>339</v>
      </c>
      <c r="D85" s="40" t="s">
        <v>41</v>
      </c>
      <c r="E85" s="40" t="s">
        <v>454</v>
      </c>
      <c r="F85" s="40" t="s">
        <v>455</v>
      </c>
      <c r="G85" s="41">
        <v>5</v>
      </c>
      <c r="H85" s="42"/>
      <c r="I85" s="43" t="str">
        <f t="shared" si="2"/>
        <v/>
      </c>
      <c r="J85" s="46" t="e">
        <f>IF(AND(G85="",G86="",G87="",G88="",G89="",G90="",G91="",G92="",G93="",G94="",G95="",G96="",G97="",G98="",G99="",G100="",G101="",G102=""),"",AVERAGE(I85:I102))</f>
        <v>#DIV/0!</v>
      </c>
      <c r="K85" s="45"/>
    </row>
    <row r="86" s="4" customFormat="1" ht="31.5" spans="1:11">
      <c r="A86" s="39"/>
      <c r="B86" s="40"/>
      <c r="C86" s="40"/>
      <c r="D86" s="40" t="s">
        <v>34</v>
      </c>
      <c r="E86" s="40" t="s">
        <v>456</v>
      </c>
      <c r="F86" s="40" t="s">
        <v>457</v>
      </c>
      <c r="G86" s="41">
        <v>5</v>
      </c>
      <c r="H86" s="42"/>
      <c r="I86" s="43" t="str">
        <f t="shared" si="2"/>
        <v/>
      </c>
      <c r="J86" s="47"/>
      <c r="K86" s="45"/>
    </row>
    <row r="87" s="4" customFormat="1" ht="47.25" spans="1:11">
      <c r="A87" s="39"/>
      <c r="B87" s="40"/>
      <c r="C87" s="40"/>
      <c r="D87" s="40"/>
      <c r="E87" s="40" t="s">
        <v>458</v>
      </c>
      <c r="F87" s="40" t="s">
        <v>459</v>
      </c>
      <c r="G87" s="41">
        <v>5</v>
      </c>
      <c r="H87" s="42"/>
      <c r="I87" s="43" t="str">
        <f t="shared" si="2"/>
        <v/>
      </c>
      <c r="J87" s="47"/>
      <c r="K87" s="45"/>
    </row>
    <row r="88" s="4" customFormat="1" ht="31.5" spans="1:11">
      <c r="A88" s="39"/>
      <c r="B88" s="40"/>
      <c r="C88" s="40"/>
      <c r="D88" s="40"/>
      <c r="E88" s="40" t="s">
        <v>460</v>
      </c>
      <c r="F88" s="40" t="s">
        <v>461</v>
      </c>
      <c r="G88" s="41">
        <v>5</v>
      </c>
      <c r="H88" s="42"/>
      <c r="I88" s="43" t="str">
        <f t="shared" si="2"/>
        <v/>
      </c>
      <c r="J88" s="47"/>
      <c r="K88" s="45"/>
    </row>
    <row r="89" s="4" customFormat="1" ht="31.5" spans="1:11">
      <c r="A89" s="39"/>
      <c r="B89" s="40"/>
      <c r="C89" s="40"/>
      <c r="D89" s="40"/>
      <c r="E89" s="40" t="s">
        <v>462</v>
      </c>
      <c r="F89" s="40" t="s">
        <v>463</v>
      </c>
      <c r="G89" s="41">
        <v>5</v>
      </c>
      <c r="H89" s="42"/>
      <c r="I89" s="43" t="str">
        <f t="shared" si="2"/>
        <v/>
      </c>
      <c r="J89" s="47"/>
      <c r="K89" s="45"/>
    </row>
    <row r="90" s="4" customFormat="1" ht="15.75" spans="1:11">
      <c r="A90" s="39"/>
      <c r="B90" s="40"/>
      <c r="C90" s="40"/>
      <c r="D90" s="40"/>
      <c r="E90" s="40" t="s">
        <v>464</v>
      </c>
      <c r="F90" s="40" t="s">
        <v>465</v>
      </c>
      <c r="G90" s="41">
        <v>5</v>
      </c>
      <c r="H90" s="42"/>
      <c r="I90" s="43" t="str">
        <f t="shared" si="2"/>
        <v/>
      </c>
      <c r="J90" s="47"/>
      <c r="K90" s="45"/>
    </row>
    <row r="91" s="4" customFormat="1" ht="31.5" spans="1:11">
      <c r="A91" s="39"/>
      <c r="B91" s="40"/>
      <c r="C91" s="40"/>
      <c r="D91" s="40"/>
      <c r="E91" s="40" t="s">
        <v>466</v>
      </c>
      <c r="F91" s="40" t="s">
        <v>467</v>
      </c>
      <c r="G91" s="41">
        <v>5</v>
      </c>
      <c r="H91" s="42"/>
      <c r="I91" s="43" t="str">
        <f t="shared" si="2"/>
        <v/>
      </c>
      <c r="J91" s="47"/>
      <c r="K91" s="45"/>
    </row>
    <row r="92" s="4" customFormat="1" ht="31.5" spans="1:11">
      <c r="A92" s="39"/>
      <c r="B92" s="40"/>
      <c r="C92" s="40"/>
      <c r="D92" s="40"/>
      <c r="E92" s="40" t="s">
        <v>468</v>
      </c>
      <c r="F92" s="40" t="s">
        <v>469</v>
      </c>
      <c r="G92" s="41">
        <v>5</v>
      </c>
      <c r="H92" s="42"/>
      <c r="I92" s="43" t="str">
        <f t="shared" si="2"/>
        <v/>
      </c>
      <c r="J92" s="47"/>
      <c r="K92" s="45"/>
    </row>
    <row r="93" s="4" customFormat="1" ht="47.25" spans="1:11">
      <c r="A93" s="39"/>
      <c r="B93" s="40"/>
      <c r="C93" s="40"/>
      <c r="D93" s="40"/>
      <c r="E93" s="40" t="s">
        <v>470</v>
      </c>
      <c r="F93" s="40" t="s">
        <v>471</v>
      </c>
      <c r="G93" s="41">
        <v>5</v>
      </c>
      <c r="H93" s="42"/>
      <c r="I93" s="43" t="str">
        <f t="shared" si="2"/>
        <v/>
      </c>
      <c r="J93" s="47"/>
      <c r="K93" s="45"/>
    </row>
    <row r="94" s="4" customFormat="1" ht="31.5" spans="1:11">
      <c r="A94" s="39"/>
      <c r="B94" s="40"/>
      <c r="C94" s="40"/>
      <c r="D94" s="40"/>
      <c r="E94" s="40" t="s">
        <v>472</v>
      </c>
      <c r="F94" s="40" t="s">
        <v>473</v>
      </c>
      <c r="G94" s="41">
        <v>5</v>
      </c>
      <c r="H94" s="42"/>
      <c r="I94" s="43" t="str">
        <f t="shared" si="2"/>
        <v/>
      </c>
      <c r="J94" s="47"/>
      <c r="K94" s="45"/>
    </row>
    <row r="95" s="4" customFormat="1" ht="31.5" spans="1:11">
      <c r="A95" s="39"/>
      <c r="B95" s="40"/>
      <c r="C95" s="40"/>
      <c r="D95" s="40" t="s">
        <v>157</v>
      </c>
      <c r="E95" s="40" t="s">
        <v>474</v>
      </c>
      <c r="F95" s="40" t="s">
        <v>475</v>
      </c>
      <c r="G95" s="41">
        <v>5</v>
      </c>
      <c r="H95" s="42"/>
      <c r="I95" s="43" t="str">
        <f t="shared" si="2"/>
        <v/>
      </c>
      <c r="J95" s="47"/>
      <c r="K95" s="45"/>
    </row>
    <row r="96" s="4" customFormat="1" ht="63" spans="1:11">
      <c r="A96" s="39"/>
      <c r="B96" s="40"/>
      <c r="C96" s="40"/>
      <c r="D96" s="40"/>
      <c r="E96" s="40" t="s">
        <v>476</v>
      </c>
      <c r="F96" s="40" t="s">
        <v>477</v>
      </c>
      <c r="G96" s="41">
        <v>5</v>
      </c>
      <c r="H96" s="42"/>
      <c r="I96" s="43" t="str">
        <f t="shared" si="2"/>
        <v/>
      </c>
      <c r="J96" s="47"/>
      <c r="K96" s="45"/>
    </row>
    <row r="97" s="4" customFormat="1" ht="31.5" spans="1:11">
      <c r="A97" s="39"/>
      <c r="B97" s="40"/>
      <c r="C97" s="40"/>
      <c r="D97" s="40"/>
      <c r="E97" s="40" t="s">
        <v>478</v>
      </c>
      <c r="F97" s="40" t="s">
        <v>479</v>
      </c>
      <c r="G97" s="41">
        <v>5</v>
      </c>
      <c r="H97" s="42"/>
      <c r="I97" s="43" t="str">
        <f t="shared" si="2"/>
        <v/>
      </c>
      <c r="J97" s="47"/>
      <c r="K97" s="45"/>
    </row>
    <row r="98" s="4" customFormat="1" ht="47.25" spans="1:11">
      <c r="A98" s="39"/>
      <c r="B98" s="40"/>
      <c r="C98" s="40"/>
      <c r="D98" s="40"/>
      <c r="E98" s="40" t="s">
        <v>480</v>
      </c>
      <c r="F98" s="40" t="s">
        <v>481</v>
      </c>
      <c r="G98" s="41">
        <v>5</v>
      </c>
      <c r="H98" s="42"/>
      <c r="I98" s="43" t="str">
        <f t="shared" si="2"/>
        <v/>
      </c>
      <c r="J98" s="47"/>
      <c r="K98" s="45"/>
    </row>
    <row r="99" s="4" customFormat="1" ht="31.5" spans="1:11">
      <c r="A99" s="39"/>
      <c r="B99" s="40"/>
      <c r="C99" s="40"/>
      <c r="D99" s="40"/>
      <c r="E99" s="40" t="s">
        <v>482</v>
      </c>
      <c r="F99" s="40" t="s">
        <v>483</v>
      </c>
      <c r="G99" s="41">
        <v>5</v>
      </c>
      <c r="H99" s="42"/>
      <c r="I99" s="43" t="str">
        <f t="shared" si="2"/>
        <v/>
      </c>
      <c r="J99" s="47"/>
      <c r="K99" s="45"/>
    </row>
    <row r="100" s="4" customFormat="1" ht="31.5" spans="1:11">
      <c r="A100" s="39"/>
      <c r="B100" s="40"/>
      <c r="C100" s="40"/>
      <c r="D100" s="40"/>
      <c r="E100" s="40" t="s">
        <v>484</v>
      </c>
      <c r="F100" s="40" t="s">
        <v>485</v>
      </c>
      <c r="G100" s="41">
        <v>5</v>
      </c>
      <c r="H100" s="42"/>
      <c r="I100" s="43" t="str">
        <f t="shared" si="2"/>
        <v/>
      </c>
      <c r="J100" s="47"/>
      <c r="K100" s="45"/>
    </row>
    <row r="101" s="4" customFormat="1" ht="31.5" spans="1:11">
      <c r="A101" s="39"/>
      <c r="B101" s="40"/>
      <c r="C101" s="40"/>
      <c r="D101" s="40" t="s">
        <v>180</v>
      </c>
      <c r="E101" s="40" t="s">
        <v>486</v>
      </c>
      <c r="F101" s="40" t="s">
        <v>487</v>
      </c>
      <c r="G101" s="41">
        <v>5</v>
      </c>
      <c r="H101" s="42"/>
      <c r="I101" s="43" t="str">
        <f t="shared" si="2"/>
        <v/>
      </c>
      <c r="J101" s="47"/>
      <c r="K101" s="45"/>
    </row>
    <row r="102" s="4" customFormat="1" ht="31.5" spans="1:11">
      <c r="A102" s="39"/>
      <c r="B102" s="40"/>
      <c r="C102" s="40"/>
      <c r="D102" s="40"/>
      <c r="E102" s="40" t="s">
        <v>488</v>
      </c>
      <c r="F102" s="40" t="s">
        <v>489</v>
      </c>
      <c r="G102" s="41">
        <v>5</v>
      </c>
      <c r="H102" s="42"/>
      <c r="I102" s="43" t="str">
        <f t="shared" si="2"/>
        <v/>
      </c>
      <c r="J102" s="48"/>
      <c r="K102" s="45"/>
    </row>
    <row r="103" s="3" customFormat="1" ht="27" customHeight="1" spans="1:11">
      <c r="A103" s="36" t="s">
        <v>64</v>
      </c>
      <c r="B103" s="37"/>
      <c r="C103" s="37"/>
      <c r="D103" s="37"/>
      <c r="E103" s="37"/>
      <c r="F103" s="37"/>
      <c r="G103" s="37"/>
      <c r="H103" s="37"/>
      <c r="I103" s="37"/>
      <c r="J103" s="37"/>
      <c r="K103" s="38"/>
    </row>
    <row r="104" s="4" customFormat="1" ht="31.5" spans="1:11">
      <c r="A104" s="39" t="s">
        <v>65</v>
      </c>
      <c r="B104" s="40" t="s">
        <v>338</v>
      </c>
      <c r="C104" s="40" t="s">
        <v>339</v>
      </c>
      <c r="D104" s="40" t="s">
        <v>41</v>
      </c>
      <c r="E104" s="40" t="s">
        <v>490</v>
      </c>
      <c r="F104" s="40" t="s">
        <v>491</v>
      </c>
      <c r="G104" s="41">
        <v>5</v>
      </c>
      <c r="H104" s="42"/>
      <c r="I104" s="43" t="str">
        <f t="shared" ref="I104:I146" si="3">IF(OR(G104="",H104=""),"",G104*H104)</f>
        <v/>
      </c>
      <c r="J104" s="46" t="e">
        <f>IF(AND(G104="",G105="",G106="",G107="",G108="",G109="",G110="",G111="",G112="",G113=""),"",AVERAGE(I104:I113))</f>
        <v>#DIV/0!</v>
      </c>
      <c r="K104" s="45"/>
    </row>
    <row r="105" s="4" customFormat="1" ht="31.5" spans="1:11">
      <c r="A105" s="39"/>
      <c r="B105" s="40"/>
      <c r="C105" s="40"/>
      <c r="D105" s="40"/>
      <c r="E105" s="40" t="s">
        <v>492</v>
      </c>
      <c r="F105" s="40" t="s">
        <v>493</v>
      </c>
      <c r="G105" s="41">
        <v>5</v>
      </c>
      <c r="H105" s="42"/>
      <c r="I105" s="43" t="str">
        <f t="shared" si="3"/>
        <v/>
      </c>
      <c r="J105" s="47"/>
      <c r="K105" s="45"/>
    </row>
    <row r="106" s="4" customFormat="1" ht="31.5" spans="1:11">
      <c r="A106" s="39"/>
      <c r="B106" s="40"/>
      <c r="C106" s="40"/>
      <c r="D106" s="40" t="s">
        <v>34</v>
      </c>
      <c r="E106" s="40" t="s">
        <v>494</v>
      </c>
      <c r="F106" s="40" t="s">
        <v>495</v>
      </c>
      <c r="G106" s="41">
        <v>5</v>
      </c>
      <c r="H106" s="42"/>
      <c r="I106" s="43" t="str">
        <f t="shared" si="3"/>
        <v/>
      </c>
      <c r="J106" s="47"/>
      <c r="K106" s="45"/>
    </row>
    <row r="107" s="4" customFormat="1" ht="31.5" spans="1:11">
      <c r="A107" s="39"/>
      <c r="B107" s="40"/>
      <c r="C107" s="40"/>
      <c r="D107" s="40"/>
      <c r="E107" s="40" t="s">
        <v>496</v>
      </c>
      <c r="F107" s="40" t="s">
        <v>497</v>
      </c>
      <c r="G107" s="41">
        <v>5</v>
      </c>
      <c r="H107" s="42"/>
      <c r="I107" s="43" t="str">
        <f t="shared" si="3"/>
        <v/>
      </c>
      <c r="J107" s="47"/>
      <c r="K107" s="45"/>
    </row>
    <row r="108" s="4" customFormat="1" ht="31.5" spans="1:11">
      <c r="A108" s="39"/>
      <c r="B108" s="40"/>
      <c r="C108" s="40"/>
      <c r="D108" s="40" t="s">
        <v>157</v>
      </c>
      <c r="E108" s="40" t="s">
        <v>498</v>
      </c>
      <c r="F108" s="40" t="s">
        <v>499</v>
      </c>
      <c r="G108" s="41">
        <v>5</v>
      </c>
      <c r="H108" s="42"/>
      <c r="I108" s="43" t="str">
        <f t="shared" si="3"/>
        <v/>
      </c>
      <c r="J108" s="47"/>
      <c r="K108" s="45"/>
    </row>
    <row r="109" s="4" customFormat="1" ht="31.5" spans="1:11">
      <c r="A109" s="39"/>
      <c r="B109" s="40"/>
      <c r="C109" s="40"/>
      <c r="D109" s="40"/>
      <c r="E109" s="40" t="s">
        <v>500</v>
      </c>
      <c r="F109" s="40" t="s">
        <v>501</v>
      </c>
      <c r="G109" s="41">
        <v>5</v>
      </c>
      <c r="H109" s="42"/>
      <c r="I109" s="43" t="str">
        <f t="shared" si="3"/>
        <v/>
      </c>
      <c r="J109" s="47"/>
      <c r="K109" s="45"/>
    </row>
    <row r="110" s="4" customFormat="1" ht="31.5" spans="1:11">
      <c r="A110" s="39"/>
      <c r="B110" s="40"/>
      <c r="C110" s="40"/>
      <c r="D110" s="40"/>
      <c r="E110" s="40" t="s">
        <v>502</v>
      </c>
      <c r="F110" s="40" t="s">
        <v>503</v>
      </c>
      <c r="G110" s="41">
        <v>5</v>
      </c>
      <c r="H110" s="42"/>
      <c r="I110" s="43" t="str">
        <f t="shared" si="3"/>
        <v/>
      </c>
      <c r="J110" s="47"/>
      <c r="K110" s="45"/>
    </row>
    <row r="111" s="4" customFormat="1" ht="31.5" spans="1:11">
      <c r="A111" s="39"/>
      <c r="B111" s="40"/>
      <c r="C111" s="40"/>
      <c r="D111" s="40"/>
      <c r="E111" s="40" t="s">
        <v>504</v>
      </c>
      <c r="F111" s="40" t="s">
        <v>505</v>
      </c>
      <c r="G111" s="41">
        <v>5</v>
      </c>
      <c r="H111" s="42"/>
      <c r="I111" s="43" t="str">
        <f t="shared" si="3"/>
        <v/>
      </c>
      <c r="J111" s="47"/>
      <c r="K111" s="45"/>
    </row>
    <row r="112" s="4" customFormat="1" ht="47.25" spans="1:11">
      <c r="A112" s="39"/>
      <c r="B112" s="40"/>
      <c r="C112" s="40"/>
      <c r="D112" s="40" t="s">
        <v>180</v>
      </c>
      <c r="E112" s="40" t="s">
        <v>506</v>
      </c>
      <c r="F112" s="40" t="s">
        <v>507</v>
      </c>
      <c r="G112" s="41">
        <v>5</v>
      </c>
      <c r="H112" s="42"/>
      <c r="I112" s="43" t="str">
        <f t="shared" si="3"/>
        <v/>
      </c>
      <c r="J112" s="47"/>
      <c r="K112" s="45"/>
    </row>
    <row r="113" s="4" customFormat="1" ht="31.5" spans="1:11">
      <c r="A113" s="39"/>
      <c r="B113" s="40"/>
      <c r="C113" s="40"/>
      <c r="D113" s="40"/>
      <c r="E113" s="40" t="s">
        <v>508</v>
      </c>
      <c r="F113" s="40" t="s">
        <v>509</v>
      </c>
      <c r="G113" s="41">
        <v>5</v>
      </c>
      <c r="H113" s="42"/>
      <c r="I113" s="43" t="str">
        <f t="shared" si="3"/>
        <v/>
      </c>
      <c r="J113" s="48"/>
      <c r="K113" s="45"/>
    </row>
    <row r="114" s="4" customFormat="1" ht="31.5" spans="1:11">
      <c r="A114" s="39" t="s">
        <v>68</v>
      </c>
      <c r="B114" s="40" t="s">
        <v>338</v>
      </c>
      <c r="C114" s="40" t="s">
        <v>339</v>
      </c>
      <c r="D114" s="40" t="s">
        <v>41</v>
      </c>
      <c r="E114" s="40" t="s">
        <v>510</v>
      </c>
      <c r="F114" s="40" t="s">
        <v>511</v>
      </c>
      <c r="G114" s="41">
        <v>5</v>
      </c>
      <c r="H114" s="42"/>
      <c r="I114" s="43" t="str">
        <f t="shared" si="3"/>
        <v/>
      </c>
      <c r="J114" s="46" t="e">
        <f>IF(AND(G114="",G115="",G116="",G117="",G118="",G119="",G120="",G121="",G122=""),"",AVERAGE(I114:I122))</f>
        <v>#DIV/0!</v>
      </c>
      <c r="K114" s="45"/>
    </row>
    <row r="115" s="4" customFormat="1" ht="63" spans="1:11">
      <c r="A115" s="39"/>
      <c r="B115" s="40"/>
      <c r="C115" s="40"/>
      <c r="D115" s="40" t="s">
        <v>34</v>
      </c>
      <c r="E115" s="40" t="s">
        <v>512</v>
      </c>
      <c r="F115" s="40" t="s">
        <v>513</v>
      </c>
      <c r="G115" s="41">
        <v>5</v>
      </c>
      <c r="H115" s="42"/>
      <c r="I115" s="43" t="str">
        <f t="shared" si="3"/>
        <v/>
      </c>
      <c r="J115" s="47"/>
      <c r="K115" s="45"/>
    </row>
    <row r="116" s="4" customFormat="1" ht="47.25" spans="1:11">
      <c r="A116" s="39"/>
      <c r="B116" s="40"/>
      <c r="C116" s="40"/>
      <c r="D116" s="40"/>
      <c r="E116" s="40" t="s">
        <v>514</v>
      </c>
      <c r="F116" s="40" t="s">
        <v>515</v>
      </c>
      <c r="G116" s="41">
        <v>5</v>
      </c>
      <c r="H116" s="42"/>
      <c r="I116" s="43" t="str">
        <f t="shared" si="3"/>
        <v/>
      </c>
      <c r="J116" s="47"/>
      <c r="K116" s="45"/>
    </row>
    <row r="117" s="4" customFormat="1" ht="47.25" spans="1:11">
      <c r="A117" s="39"/>
      <c r="B117" s="40"/>
      <c r="C117" s="40"/>
      <c r="D117" s="40"/>
      <c r="E117" s="40" t="s">
        <v>516</v>
      </c>
      <c r="F117" s="40" t="s">
        <v>517</v>
      </c>
      <c r="G117" s="41">
        <v>5</v>
      </c>
      <c r="H117" s="42"/>
      <c r="I117" s="43" t="str">
        <f t="shared" si="3"/>
        <v/>
      </c>
      <c r="J117" s="47"/>
      <c r="K117" s="45"/>
    </row>
    <row r="118" s="4" customFormat="1" ht="31.5" spans="1:11">
      <c r="A118" s="39"/>
      <c r="B118" s="40"/>
      <c r="C118" s="40"/>
      <c r="D118" s="40"/>
      <c r="E118" s="40" t="s">
        <v>518</v>
      </c>
      <c r="F118" s="40" t="s">
        <v>519</v>
      </c>
      <c r="G118" s="41">
        <v>5</v>
      </c>
      <c r="H118" s="42"/>
      <c r="I118" s="43" t="str">
        <f t="shared" si="3"/>
        <v/>
      </c>
      <c r="J118" s="47"/>
      <c r="K118" s="45"/>
    </row>
    <row r="119" s="4" customFormat="1" ht="47.25" spans="1:11">
      <c r="A119" s="39"/>
      <c r="B119" s="40"/>
      <c r="C119" s="40"/>
      <c r="D119" s="40" t="s">
        <v>157</v>
      </c>
      <c r="E119" s="40" t="s">
        <v>520</v>
      </c>
      <c r="F119" s="40" t="s">
        <v>521</v>
      </c>
      <c r="G119" s="41">
        <v>5</v>
      </c>
      <c r="H119" s="42"/>
      <c r="I119" s="43" t="str">
        <f t="shared" si="3"/>
        <v/>
      </c>
      <c r="J119" s="47"/>
      <c r="K119" s="45"/>
    </row>
    <row r="120" s="4" customFormat="1" ht="31.5" spans="1:11">
      <c r="A120" s="39"/>
      <c r="B120" s="40"/>
      <c r="C120" s="40"/>
      <c r="D120" s="40"/>
      <c r="E120" s="40" t="s">
        <v>522</v>
      </c>
      <c r="F120" s="40" t="s">
        <v>523</v>
      </c>
      <c r="G120" s="41">
        <v>5</v>
      </c>
      <c r="H120" s="42"/>
      <c r="I120" s="43" t="str">
        <f t="shared" si="3"/>
        <v/>
      </c>
      <c r="J120" s="47"/>
      <c r="K120" s="45"/>
    </row>
    <row r="121" s="4" customFormat="1" ht="31.5" spans="1:11">
      <c r="A121" s="39"/>
      <c r="B121" s="40"/>
      <c r="C121" s="40"/>
      <c r="D121" s="40"/>
      <c r="E121" s="40" t="s">
        <v>524</v>
      </c>
      <c r="F121" s="40" t="s">
        <v>525</v>
      </c>
      <c r="G121" s="41">
        <v>5</v>
      </c>
      <c r="H121" s="42"/>
      <c r="I121" s="43" t="str">
        <f t="shared" si="3"/>
        <v/>
      </c>
      <c r="J121" s="47"/>
      <c r="K121" s="45"/>
    </row>
    <row r="122" s="4" customFormat="1" ht="47.25" spans="1:11">
      <c r="A122" s="39"/>
      <c r="B122" s="40"/>
      <c r="C122" s="40"/>
      <c r="D122" s="40" t="s">
        <v>180</v>
      </c>
      <c r="E122" s="40" t="s">
        <v>526</v>
      </c>
      <c r="F122" s="40" t="s">
        <v>527</v>
      </c>
      <c r="G122" s="41">
        <v>5</v>
      </c>
      <c r="H122" s="42"/>
      <c r="I122" s="43" t="str">
        <f t="shared" si="3"/>
        <v/>
      </c>
      <c r="J122" s="48"/>
      <c r="K122" s="45"/>
    </row>
    <row r="123" s="4" customFormat="1" ht="31.5" spans="1:11">
      <c r="A123" s="39" t="s">
        <v>71</v>
      </c>
      <c r="B123" s="40" t="s">
        <v>338</v>
      </c>
      <c r="C123" s="40" t="s">
        <v>339</v>
      </c>
      <c r="D123" s="40" t="s">
        <v>41</v>
      </c>
      <c r="E123" s="40" t="s">
        <v>528</v>
      </c>
      <c r="F123" s="40" t="s">
        <v>529</v>
      </c>
      <c r="G123" s="41">
        <v>5</v>
      </c>
      <c r="H123" s="42"/>
      <c r="I123" s="43" t="str">
        <f t="shared" si="3"/>
        <v/>
      </c>
      <c r="J123" s="47" t="e">
        <f>IF(AND(G123="",G124="",G125="",G126="",G127="",G128=""),"",AVERAGE(I123:I128))</f>
        <v>#DIV/0!</v>
      </c>
      <c r="K123" s="45"/>
    </row>
    <row r="124" s="4" customFormat="1" ht="78.75" spans="1:11">
      <c r="A124" s="39"/>
      <c r="B124" s="40"/>
      <c r="C124" s="40"/>
      <c r="D124" s="40" t="s">
        <v>34</v>
      </c>
      <c r="E124" s="40" t="s">
        <v>530</v>
      </c>
      <c r="F124" s="40" t="s">
        <v>531</v>
      </c>
      <c r="G124" s="41">
        <v>5</v>
      </c>
      <c r="H124" s="42"/>
      <c r="I124" s="43" t="str">
        <f t="shared" si="3"/>
        <v/>
      </c>
      <c r="J124" s="47"/>
      <c r="K124" s="45"/>
    </row>
    <row r="125" s="4" customFormat="1" ht="31.5" spans="1:11">
      <c r="A125" s="39"/>
      <c r="B125" s="40"/>
      <c r="C125" s="40"/>
      <c r="D125" s="40"/>
      <c r="E125" s="40" t="s">
        <v>532</v>
      </c>
      <c r="F125" s="40" t="s">
        <v>533</v>
      </c>
      <c r="G125" s="41">
        <v>5</v>
      </c>
      <c r="H125" s="42"/>
      <c r="I125" s="43" t="str">
        <f t="shared" si="3"/>
        <v/>
      </c>
      <c r="J125" s="47"/>
      <c r="K125" s="45"/>
    </row>
    <row r="126" s="4" customFormat="1" ht="31.5" spans="1:11">
      <c r="A126" s="39"/>
      <c r="B126" s="40"/>
      <c r="C126" s="40"/>
      <c r="D126" s="40" t="s">
        <v>157</v>
      </c>
      <c r="E126" s="40" t="s">
        <v>534</v>
      </c>
      <c r="F126" s="40" t="s">
        <v>535</v>
      </c>
      <c r="G126" s="41">
        <v>5</v>
      </c>
      <c r="H126" s="42"/>
      <c r="I126" s="43" t="str">
        <f t="shared" si="3"/>
        <v/>
      </c>
      <c r="J126" s="47"/>
      <c r="K126" s="45"/>
    </row>
    <row r="127" s="4" customFormat="1" ht="31.5" spans="1:11">
      <c r="A127" s="39"/>
      <c r="B127" s="40"/>
      <c r="C127" s="40"/>
      <c r="D127" s="40"/>
      <c r="E127" s="40" t="s">
        <v>536</v>
      </c>
      <c r="F127" s="40" t="s">
        <v>537</v>
      </c>
      <c r="G127" s="41">
        <v>5</v>
      </c>
      <c r="H127" s="42"/>
      <c r="I127" s="43" t="str">
        <f t="shared" si="3"/>
        <v/>
      </c>
      <c r="J127" s="47"/>
      <c r="K127" s="45"/>
    </row>
    <row r="128" s="4" customFormat="1" ht="31.5" spans="1:11">
      <c r="A128" s="39"/>
      <c r="B128" s="40"/>
      <c r="C128" s="40"/>
      <c r="D128" s="40" t="s">
        <v>180</v>
      </c>
      <c r="E128" s="40" t="s">
        <v>538</v>
      </c>
      <c r="F128" s="40" t="s">
        <v>539</v>
      </c>
      <c r="G128" s="41">
        <v>5</v>
      </c>
      <c r="H128" s="42"/>
      <c r="I128" s="43" t="str">
        <f t="shared" si="3"/>
        <v/>
      </c>
      <c r="J128" s="48"/>
      <c r="K128" s="45"/>
    </row>
    <row r="129" s="4" customFormat="1" ht="15.75" spans="1:11">
      <c r="A129" s="39" t="s">
        <v>74</v>
      </c>
      <c r="B129" s="40" t="s">
        <v>338</v>
      </c>
      <c r="C129" s="40" t="s">
        <v>339</v>
      </c>
      <c r="D129" s="40" t="s">
        <v>41</v>
      </c>
      <c r="E129" s="40" t="s">
        <v>540</v>
      </c>
      <c r="F129" s="40" t="s">
        <v>541</v>
      </c>
      <c r="G129" s="41">
        <v>5</v>
      </c>
      <c r="H129" s="42"/>
      <c r="I129" s="43" t="str">
        <f t="shared" si="3"/>
        <v/>
      </c>
      <c r="J129" s="46" t="e">
        <f>IF(AND(G129="",G130="",G131="",G132="",G133="",G134="",G135="",G136="",G137=""),"",AVERAGE(I129:I137))</f>
        <v>#DIV/0!</v>
      </c>
      <c r="K129" s="45"/>
    </row>
    <row r="130" s="4" customFormat="1" ht="31.5" spans="1:11">
      <c r="A130" s="39"/>
      <c r="B130" s="40"/>
      <c r="C130" s="40"/>
      <c r="D130" s="40" t="s">
        <v>34</v>
      </c>
      <c r="E130" s="40" t="s">
        <v>542</v>
      </c>
      <c r="F130" s="40" t="s">
        <v>543</v>
      </c>
      <c r="G130" s="41">
        <v>5</v>
      </c>
      <c r="H130" s="42"/>
      <c r="I130" s="43" t="str">
        <f t="shared" si="3"/>
        <v/>
      </c>
      <c r="J130" s="47"/>
      <c r="K130" s="45"/>
    </row>
    <row r="131" s="4" customFormat="1" ht="15.75" spans="1:11">
      <c r="A131" s="39"/>
      <c r="B131" s="40"/>
      <c r="C131" s="40"/>
      <c r="D131" s="40"/>
      <c r="E131" s="40" t="s">
        <v>544</v>
      </c>
      <c r="F131" s="40" t="s">
        <v>545</v>
      </c>
      <c r="G131" s="41">
        <v>5</v>
      </c>
      <c r="H131" s="42"/>
      <c r="I131" s="43" t="str">
        <f t="shared" si="3"/>
        <v/>
      </c>
      <c r="J131" s="47"/>
      <c r="K131" s="45"/>
    </row>
    <row r="132" s="4" customFormat="1" ht="78.75" spans="1:11">
      <c r="A132" s="39"/>
      <c r="B132" s="40"/>
      <c r="C132" s="40"/>
      <c r="D132" s="40"/>
      <c r="E132" s="40" t="s">
        <v>546</v>
      </c>
      <c r="F132" s="40" t="s">
        <v>547</v>
      </c>
      <c r="G132" s="41">
        <v>5</v>
      </c>
      <c r="H132" s="42"/>
      <c r="I132" s="43" t="str">
        <f t="shared" si="3"/>
        <v/>
      </c>
      <c r="J132" s="47"/>
      <c r="K132" s="45"/>
    </row>
    <row r="133" s="4" customFormat="1" ht="31.5" spans="1:11">
      <c r="A133" s="39"/>
      <c r="B133" s="40"/>
      <c r="C133" s="40"/>
      <c r="D133" s="40"/>
      <c r="E133" s="40" t="s">
        <v>548</v>
      </c>
      <c r="F133" s="40" t="s">
        <v>549</v>
      </c>
      <c r="G133" s="41">
        <v>5</v>
      </c>
      <c r="H133" s="42"/>
      <c r="I133" s="43" t="str">
        <f t="shared" si="3"/>
        <v/>
      </c>
      <c r="J133" s="47"/>
      <c r="K133" s="45"/>
    </row>
    <row r="134" s="4" customFormat="1" ht="31.5" spans="1:11">
      <c r="A134" s="39"/>
      <c r="B134" s="40"/>
      <c r="C134" s="40"/>
      <c r="D134" s="40" t="s">
        <v>157</v>
      </c>
      <c r="E134" s="40" t="s">
        <v>550</v>
      </c>
      <c r="F134" s="40" t="s">
        <v>551</v>
      </c>
      <c r="G134" s="41">
        <v>5</v>
      </c>
      <c r="H134" s="42"/>
      <c r="I134" s="43" t="str">
        <f t="shared" si="3"/>
        <v/>
      </c>
      <c r="J134" s="47"/>
      <c r="K134" s="45"/>
    </row>
    <row r="135" s="4" customFormat="1" ht="47.25" spans="1:11">
      <c r="A135" s="39"/>
      <c r="B135" s="40"/>
      <c r="C135" s="40"/>
      <c r="D135" s="40"/>
      <c r="E135" s="40" t="s">
        <v>552</v>
      </c>
      <c r="F135" s="40" t="s">
        <v>553</v>
      </c>
      <c r="G135" s="41">
        <v>5</v>
      </c>
      <c r="H135" s="42"/>
      <c r="I135" s="43" t="str">
        <f t="shared" si="3"/>
        <v/>
      </c>
      <c r="J135" s="47"/>
      <c r="K135" s="45"/>
    </row>
    <row r="136" s="4" customFormat="1" ht="31.5" spans="1:11">
      <c r="A136" s="39"/>
      <c r="B136" s="40"/>
      <c r="C136" s="40"/>
      <c r="D136" s="40"/>
      <c r="E136" s="40" t="s">
        <v>554</v>
      </c>
      <c r="F136" s="40" t="s">
        <v>555</v>
      </c>
      <c r="G136" s="41">
        <v>5</v>
      </c>
      <c r="H136" s="42"/>
      <c r="I136" s="43" t="str">
        <f t="shared" si="3"/>
        <v/>
      </c>
      <c r="J136" s="47"/>
      <c r="K136" s="45"/>
    </row>
    <row r="137" s="4" customFormat="1" ht="47.25" spans="1:11">
      <c r="A137" s="39"/>
      <c r="B137" s="40"/>
      <c r="C137" s="40"/>
      <c r="D137" s="40" t="s">
        <v>180</v>
      </c>
      <c r="E137" s="40" t="s">
        <v>556</v>
      </c>
      <c r="F137" s="40" t="s">
        <v>557</v>
      </c>
      <c r="G137" s="41">
        <v>5</v>
      </c>
      <c r="H137" s="42"/>
      <c r="I137" s="43" t="str">
        <f t="shared" si="3"/>
        <v/>
      </c>
      <c r="J137" s="48"/>
      <c r="K137" s="45"/>
    </row>
    <row r="138" s="4" customFormat="1" ht="47.25" spans="1:11">
      <c r="A138" s="39" t="s">
        <v>77</v>
      </c>
      <c r="B138" s="40" t="s">
        <v>338</v>
      </c>
      <c r="C138" s="40" t="s">
        <v>339</v>
      </c>
      <c r="D138" s="40" t="s">
        <v>41</v>
      </c>
      <c r="E138" s="40" t="s">
        <v>558</v>
      </c>
      <c r="F138" s="40" t="s">
        <v>559</v>
      </c>
      <c r="G138" s="41">
        <v>5</v>
      </c>
      <c r="H138" s="42"/>
      <c r="I138" s="43" t="str">
        <f t="shared" si="3"/>
        <v/>
      </c>
      <c r="J138" s="46" t="e">
        <f>IF(AND(G138="",G139="",G140="",G141="",G142="",G143="",G144="",G145="",G146=""),"",AVERAGE(I138:I146))</f>
        <v>#DIV/0!</v>
      </c>
      <c r="K138" s="45"/>
    </row>
    <row r="139" s="4" customFormat="1" ht="47.25" spans="1:11">
      <c r="A139" s="39"/>
      <c r="B139" s="40"/>
      <c r="C139" s="40"/>
      <c r="D139" s="40" t="s">
        <v>34</v>
      </c>
      <c r="E139" s="40" t="s">
        <v>560</v>
      </c>
      <c r="F139" s="40" t="s">
        <v>561</v>
      </c>
      <c r="G139" s="41">
        <v>5</v>
      </c>
      <c r="H139" s="42"/>
      <c r="I139" s="43" t="str">
        <f t="shared" si="3"/>
        <v/>
      </c>
      <c r="J139" s="47"/>
      <c r="K139" s="45"/>
    </row>
    <row r="140" s="4" customFormat="1" ht="31.5" spans="1:11">
      <c r="A140" s="39"/>
      <c r="B140" s="40"/>
      <c r="C140" s="40"/>
      <c r="D140" s="40"/>
      <c r="E140" s="40" t="s">
        <v>562</v>
      </c>
      <c r="F140" s="40" t="s">
        <v>563</v>
      </c>
      <c r="G140" s="41">
        <v>5</v>
      </c>
      <c r="H140" s="42"/>
      <c r="I140" s="43" t="str">
        <f t="shared" si="3"/>
        <v/>
      </c>
      <c r="J140" s="47"/>
      <c r="K140" s="45"/>
    </row>
    <row r="141" s="4" customFormat="1" ht="47.25" spans="1:11">
      <c r="A141" s="39"/>
      <c r="B141" s="40"/>
      <c r="C141" s="40"/>
      <c r="D141" s="40"/>
      <c r="E141" s="40" t="s">
        <v>564</v>
      </c>
      <c r="F141" s="40" t="s">
        <v>565</v>
      </c>
      <c r="G141" s="41">
        <v>5</v>
      </c>
      <c r="H141" s="42"/>
      <c r="I141" s="43" t="str">
        <f t="shared" si="3"/>
        <v/>
      </c>
      <c r="J141" s="47"/>
      <c r="K141" s="45"/>
    </row>
    <row r="142" s="4" customFormat="1" ht="31.5" spans="1:11">
      <c r="A142" s="39"/>
      <c r="B142" s="40"/>
      <c r="C142" s="40"/>
      <c r="D142" s="40"/>
      <c r="E142" s="40" t="s">
        <v>566</v>
      </c>
      <c r="F142" s="40" t="s">
        <v>567</v>
      </c>
      <c r="G142" s="41">
        <v>5</v>
      </c>
      <c r="H142" s="42"/>
      <c r="I142" s="43" t="str">
        <f t="shared" si="3"/>
        <v/>
      </c>
      <c r="J142" s="47"/>
      <c r="K142" s="45"/>
    </row>
    <row r="143" s="4" customFormat="1" ht="31.5" spans="1:11">
      <c r="A143" s="39"/>
      <c r="B143" s="40"/>
      <c r="C143" s="40"/>
      <c r="D143" s="40" t="s">
        <v>157</v>
      </c>
      <c r="E143" s="40" t="s">
        <v>568</v>
      </c>
      <c r="F143" s="40" t="s">
        <v>569</v>
      </c>
      <c r="G143" s="41">
        <v>5</v>
      </c>
      <c r="H143" s="42"/>
      <c r="I143" s="43" t="str">
        <f t="shared" si="3"/>
        <v/>
      </c>
      <c r="J143" s="47"/>
      <c r="K143" s="45"/>
    </row>
    <row r="144" s="4" customFormat="1" ht="31.5" spans="1:11">
      <c r="A144" s="39"/>
      <c r="B144" s="40"/>
      <c r="C144" s="40"/>
      <c r="D144" s="40"/>
      <c r="E144" s="40" t="s">
        <v>570</v>
      </c>
      <c r="F144" s="40" t="s">
        <v>571</v>
      </c>
      <c r="G144" s="41">
        <v>5</v>
      </c>
      <c r="H144" s="42"/>
      <c r="I144" s="43" t="str">
        <f t="shared" si="3"/>
        <v/>
      </c>
      <c r="J144" s="47"/>
      <c r="K144" s="45"/>
    </row>
    <row r="145" s="4" customFormat="1" ht="31.5" spans="1:11">
      <c r="A145" s="39"/>
      <c r="B145" s="40"/>
      <c r="C145" s="40"/>
      <c r="D145" s="40"/>
      <c r="E145" s="40" t="s">
        <v>572</v>
      </c>
      <c r="F145" s="40" t="s">
        <v>573</v>
      </c>
      <c r="G145" s="41">
        <v>5</v>
      </c>
      <c r="H145" s="42"/>
      <c r="I145" s="43" t="str">
        <f t="shared" si="3"/>
        <v/>
      </c>
      <c r="J145" s="47"/>
      <c r="K145" s="45"/>
    </row>
    <row r="146" s="4" customFormat="1" ht="47.25" spans="1:11">
      <c r="A146" s="39"/>
      <c r="B146" s="40"/>
      <c r="C146" s="40"/>
      <c r="D146" s="40" t="s">
        <v>180</v>
      </c>
      <c r="E146" s="40" t="s">
        <v>574</v>
      </c>
      <c r="F146" s="40" t="s">
        <v>575</v>
      </c>
      <c r="G146" s="41">
        <v>5</v>
      </c>
      <c r="H146" s="42"/>
      <c r="I146" s="43" t="str">
        <f t="shared" si="3"/>
        <v/>
      </c>
      <c r="J146" s="48"/>
      <c r="K146" s="45"/>
    </row>
    <row r="147" s="3" customFormat="1" ht="27" customHeight="1" spans="1:11">
      <c r="A147" s="36" t="s">
        <v>80</v>
      </c>
      <c r="B147" s="37"/>
      <c r="C147" s="37"/>
      <c r="D147" s="37"/>
      <c r="E147" s="37"/>
      <c r="F147" s="37"/>
      <c r="G147" s="37"/>
      <c r="H147" s="37"/>
      <c r="I147" s="37"/>
      <c r="J147" s="37"/>
      <c r="K147" s="38"/>
    </row>
    <row r="148" s="4" customFormat="1" ht="47.25" spans="1:11">
      <c r="A148" s="39" t="s">
        <v>81</v>
      </c>
      <c r="B148" s="40" t="s">
        <v>338</v>
      </c>
      <c r="C148" s="40" t="s">
        <v>339</v>
      </c>
      <c r="D148" s="40" t="s">
        <v>41</v>
      </c>
      <c r="E148" s="40" t="s">
        <v>576</v>
      </c>
      <c r="F148" s="40" t="s">
        <v>577</v>
      </c>
      <c r="G148" s="41">
        <v>5</v>
      </c>
      <c r="H148" s="42"/>
      <c r="I148" s="43" t="str">
        <f t="shared" ref="I148:I171" si="4">IF(OR(G148="",H148=""),"",G148*H148)</f>
        <v/>
      </c>
      <c r="J148" s="46" t="e">
        <f>IF(AND(G148="",G149="",G150="",G151="",G152="",G153="",G154="",G155="",G156=""),"",AVERAGE(I148:I156))</f>
        <v>#DIV/0!</v>
      </c>
      <c r="K148" s="45"/>
    </row>
    <row r="149" s="4" customFormat="1" ht="47.25" spans="1:11">
      <c r="A149" s="39"/>
      <c r="B149" s="40"/>
      <c r="C149" s="40"/>
      <c r="D149" s="40" t="s">
        <v>34</v>
      </c>
      <c r="E149" s="40" t="s">
        <v>578</v>
      </c>
      <c r="F149" s="40" t="s">
        <v>579</v>
      </c>
      <c r="G149" s="41">
        <v>5</v>
      </c>
      <c r="H149" s="42"/>
      <c r="I149" s="43" t="str">
        <f t="shared" si="4"/>
        <v/>
      </c>
      <c r="J149" s="47"/>
      <c r="K149" s="45"/>
    </row>
    <row r="150" s="4" customFormat="1" ht="31.5" spans="1:11">
      <c r="A150" s="39"/>
      <c r="B150" s="40"/>
      <c r="C150" s="40"/>
      <c r="D150" s="40"/>
      <c r="E150" s="40" t="s">
        <v>580</v>
      </c>
      <c r="F150" s="40" t="s">
        <v>581</v>
      </c>
      <c r="G150" s="41">
        <v>5</v>
      </c>
      <c r="H150" s="42"/>
      <c r="I150" s="43" t="str">
        <f t="shared" si="4"/>
        <v/>
      </c>
      <c r="J150" s="47"/>
      <c r="K150" s="45"/>
    </row>
    <row r="151" s="4" customFormat="1" ht="47.25" spans="1:11">
      <c r="A151" s="39"/>
      <c r="B151" s="40"/>
      <c r="C151" s="40"/>
      <c r="D151" s="40"/>
      <c r="E151" s="40" t="s">
        <v>582</v>
      </c>
      <c r="F151" s="40" t="s">
        <v>583</v>
      </c>
      <c r="G151" s="41">
        <v>5</v>
      </c>
      <c r="H151" s="42"/>
      <c r="I151" s="43" t="str">
        <f t="shared" si="4"/>
        <v/>
      </c>
      <c r="J151" s="47"/>
      <c r="K151" s="45"/>
    </row>
    <row r="152" s="4" customFormat="1" ht="31.5" spans="1:11">
      <c r="A152" s="39"/>
      <c r="B152" s="40"/>
      <c r="C152" s="40"/>
      <c r="D152" s="40"/>
      <c r="E152" s="40" t="s">
        <v>584</v>
      </c>
      <c r="F152" s="40" t="s">
        <v>585</v>
      </c>
      <c r="G152" s="41">
        <v>5</v>
      </c>
      <c r="H152" s="42"/>
      <c r="I152" s="43" t="str">
        <f t="shared" si="4"/>
        <v/>
      </c>
      <c r="J152" s="47"/>
      <c r="K152" s="45"/>
    </row>
    <row r="153" s="4" customFormat="1" ht="47.25" spans="1:11">
      <c r="A153" s="39"/>
      <c r="B153" s="40"/>
      <c r="C153" s="40"/>
      <c r="D153" s="40" t="s">
        <v>157</v>
      </c>
      <c r="E153" s="40" t="s">
        <v>586</v>
      </c>
      <c r="F153" s="40" t="s">
        <v>587</v>
      </c>
      <c r="G153" s="41">
        <v>5</v>
      </c>
      <c r="H153" s="42"/>
      <c r="I153" s="43" t="str">
        <f t="shared" si="4"/>
        <v/>
      </c>
      <c r="J153" s="47"/>
      <c r="K153" s="45"/>
    </row>
    <row r="154" s="4" customFormat="1" ht="31.5" spans="1:11">
      <c r="A154" s="39"/>
      <c r="B154" s="40"/>
      <c r="C154" s="40"/>
      <c r="D154" s="40"/>
      <c r="E154" s="40" t="s">
        <v>588</v>
      </c>
      <c r="F154" s="40" t="s">
        <v>589</v>
      </c>
      <c r="G154" s="41">
        <v>5</v>
      </c>
      <c r="H154" s="42"/>
      <c r="I154" s="43" t="str">
        <f t="shared" si="4"/>
        <v/>
      </c>
      <c r="J154" s="47"/>
      <c r="K154" s="45"/>
    </row>
    <row r="155" s="4" customFormat="1" ht="15.75" spans="1:11">
      <c r="A155" s="39"/>
      <c r="B155" s="40"/>
      <c r="C155" s="40"/>
      <c r="D155" s="40"/>
      <c r="E155" s="40" t="s">
        <v>590</v>
      </c>
      <c r="F155" s="40" t="s">
        <v>591</v>
      </c>
      <c r="G155" s="41">
        <v>5</v>
      </c>
      <c r="H155" s="42"/>
      <c r="I155" s="43" t="str">
        <f t="shared" si="4"/>
        <v/>
      </c>
      <c r="J155" s="47"/>
      <c r="K155" s="45"/>
    </row>
    <row r="156" s="4" customFormat="1" ht="47.25" spans="1:11">
      <c r="A156" s="39"/>
      <c r="B156" s="40"/>
      <c r="C156" s="40"/>
      <c r="D156" s="40" t="s">
        <v>180</v>
      </c>
      <c r="E156" s="40" t="s">
        <v>592</v>
      </c>
      <c r="F156" s="40" t="s">
        <v>593</v>
      </c>
      <c r="G156" s="41">
        <v>5</v>
      </c>
      <c r="H156" s="42"/>
      <c r="I156" s="43" t="str">
        <f t="shared" si="4"/>
        <v/>
      </c>
      <c r="J156" s="48"/>
      <c r="K156" s="45"/>
    </row>
    <row r="157" s="4" customFormat="1" ht="31.5" spans="1:11">
      <c r="A157" s="39" t="s">
        <v>84</v>
      </c>
      <c r="B157" s="40" t="s">
        <v>338</v>
      </c>
      <c r="C157" s="40" t="s">
        <v>339</v>
      </c>
      <c r="D157" s="40" t="s">
        <v>41</v>
      </c>
      <c r="E157" s="40" t="s">
        <v>594</v>
      </c>
      <c r="F157" s="40" t="s">
        <v>595</v>
      </c>
      <c r="G157" s="41">
        <v>5</v>
      </c>
      <c r="H157" s="42"/>
      <c r="I157" s="43" t="str">
        <f t="shared" si="4"/>
        <v/>
      </c>
      <c r="J157" s="46" t="e">
        <f>IF(AND(G157="",G158="",G159="",G160="",G161="",G162="",G163=""),"",AVERAGE(I157:I163))</f>
        <v>#DIV/0!</v>
      </c>
      <c r="K157" s="45"/>
    </row>
    <row r="158" s="4" customFormat="1" ht="31.5" spans="1:11">
      <c r="A158" s="39"/>
      <c r="B158" s="40"/>
      <c r="C158" s="40"/>
      <c r="D158" s="40" t="s">
        <v>34</v>
      </c>
      <c r="E158" s="40" t="s">
        <v>596</v>
      </c>
      <c r="F158" s="40" t="s">
        <v>597</v>
      </c>
      <c r="G158" s="41">
        <v>5</v>
      </c>
      <c r="H158" s="42"/>
      <c r="I158" s="43" t="str">
        <f t="shared" si="4"/>
        <v/>
      </c>
      <c r="J158" s="47"/>
      <c r="K158" s="45"/>
    </row>
    <row r="159" s="4" customFormat="1" ht="31.5" spans="1:11">
      <c r="A159" s="39"/>
      <c r="B159" s="40"/>
      <c r="C159" s="40"/>
      <c r="D159" s="40"/>
      <c r="E159" s="40" t="s">
        <v>598</v>
      </c>
      <c r="F159" s="40" t="s">
        <v>599</v>
      </c>
      <c r="G159" s="41">
        <v>5</v>
      </c>
      <c r="H159" s="42"/>
      <c r="I159" s="43" t="str">
        <f t="shared" si="4"/>
        <v/>
      </c>
      <c r="J159" s="47"/>
      <c r="K159" s="45"/>
    </row>
    <row r="160" s="4" customFormat="1" ht="31.5" spans="1:11">
      <c r="A160" s="39"/>
      <c r="B160" s="40"/>
      <c r="C160" s="40"/>
      <c r="D160" s="40"/>
      <c r="E160" s="40" t="s">
        <v>600</v>
      </c>
      <c r="F160" s="40" t="s">
        <v>601</v>
      </c>
      <c r="G160" s="41">
        <v>5</v>
      </c>
      <c r="H160" s="42"/>
      <c r="I160" s="43" t="str">
        <f t="shared" si="4"/>
        <v/>
      </c>
      <c r="J160" s="47"/>
      <c r="K160" s="45"/>
    </row>
    <row r="161" s="4" customFormat="1" ht="15.75" spans="1:11">
      <c r="A161" s="39"/>
      <c r="B161" s="40"/>
      <c r="C161" s="40"/>
      <c r="D161" s="40"/>
      <c r="E161" s="40" t="s">
        <v>602</v>
      </c>
      <c r="F161" s="40" t="s">
        <v>603</v>
      </c>
      <c r="G161" s="41">
        <v>5</v>
      </c>
      <c r="H161" s="42"/>
      <c r="I161" s="43" t="str">
        <f t="shared" si="4"/>
        <v/>
      </c>
      <c r="J161" s="47"/>
      <c r="K161" s="45"/>
    </row>
    <row r="162" s="4" customFormat="1" ht="31.5" spans="1:11">
      <c r="A162" s="39"/>
      <c r="B162" s="40"/>
      <c r="C162" s="40"/>
      <c r="D162" s="40" t="s">
        <v>157</v>
      </c>
      <c r="E162" s="40" t="s">
        <v>604</v>
      </c>
      <c r="F162" s="40" t="s">
        <v>605</v>
      </c>
      <c r="G162" s="41">
        <v>5</v>
      </c>
      <c r="H162" s="42"/>
      <c r="I162" s="43" t="str">
        <f t="shared" si="4"/>
        <v/>
      </c>
      <c r="J162" s="47"/>
      <c r="K162" s="45"/>
    </row>
    <row r="163" s="4" customFormat="1" ht="47.25" spans="1:11">
      <c r="A163" s="39"/>
      <c r="B163" s="40"/>
      <c r="C163" s="40"/>
      <c r="D163" s="40" t="s">
        <v>180</v>
      </c>
      <c r="E163" s="40" t="s">
        <v>606</v>
      </c>
      <c r="F163" s="40" t="s">
        <v>607</v>
      </c>
      <c r="G163" s="41">
        <v>5</v>
      </c>
      <c r="H163" s="42"/>
      <c r="I163" s="43" t="str">
        <f t="shared" si="4"/>
        <v/>
      </c>
      <c r="J163" s="48"/>
      <c r="K163" s="45"/>
    </row>
    <row r="164" s="4" customFormat="1" ht="31.5" spans="1:11">
      <c r="A164" s="39" t="s">
        <v>87</v>
      </c>
      <c r="B164" s="40" t="s">
        <v>338</v>
      </c>
      <c r="C164" s="40" t="s">
        <v>339</v>
      </c>
      <c r="D164" s="40" t="s">
        <v>41</v>
      </c>
      <c r="E164" s="40" t="s">
        <v>608</v>
      </c>
      <c r="F164" s="40" t="s">
        <v>609</v>
      </c>
      <c r="G164" s="41">
        <v>5</v>
      </c>
      <c r="H164" s="42"/>
      <c r="I164" s="43" t="str">
        <f t="shared" si="4"/>
        <v/>
      </c>
      <c r="J164" s="46" t="e">
        <f>IF(AND(G164="",G165="",G166="",G167="",G168="",G169="",G170="",G171=""),"",AVERAGE(I164:I171))</f>
        <v>#DIV/0!</v>
      </c>
      <c r="K164" s="45"/>
    </row>
    <row r="165" s="4" customFormat="1" ht="47.25" spans="1:11">
      <c r="A165" s="39"/>
      <c r="B165" s="40"/>
      <c r="C165" s="40"/>
      <c r="D165" s="40" t="s">
        <v>34</v>
      </c>
      <c r="E165" s="40" t="s">
        <v>610</v>
      </c>
      <c r="F165" s="40" t="s">
        <v>611</v>
      </c>
      <c r="G165" s="41">
        <v>5</v>
      </c>
      <c r="H165" s="42"/>
      <c r="I165" s="43" t="str">
        <f t="shared" si="4"/>
        <v/>
      </c>
      <c r="J165" s="47"/>
      <c r="K165" s="45"/>
    </row>
    <row r="166" s="4" customFormat="1" ht="15.75" spans="1:11">
      <c r="A166" s="39"/>
      <c r="B166" s="40"/>
      <c r="C166" s="40"/>
      <c r="D166" s="40"/>
      <c r="E166" s="40" t="s">
        <v>612</v>
      </c>
      <c r="F166" s="40" t="s">
        <v>613</v>
      </c>
      <c r="G166" s="41">
        <v>5</v>
      </c>
      <c r="H166" s="42"/>
      <c r="I166" s="43" t="str">
        <f t="shared" si="4"/>
        <v/>
      </c>
      <c r="J166" s="47"/>
      <c r="K166" s="45"/>
    </row>
    <row r="167" s="4" customFormat="1" ht="31.5" spans="1:11">
      <c r="A167" s="39"/>
      <c r="B167" s="40"/>
      <c r="C167" s="40"/>
      <c r="D167" s="40"/>
      <c r="E167" s="40" t="s">
        <v>614</v>
      </c>
      <c r="F167" s="40" t="s">
        <v>615</v>
      </c>
      <c r="G167" s="41">
        <v>5</v>
      </c>
      <c r="H167" s="42"/>
      <c r="I167" s="43" t="str">
        <f t="shared" si="4"/>
        <v/>
      </c>
      <c r="J167" s="47"/>
      <c r="K167" s="45"/>
    </row>
    <row r="168" s="4" customFormat="1" ht="31.5" spans="1:11">
      <c r="A168" s="39"/>
      <c r="B168" s="40"/>
      <c r="C168" s="40"/>
      <c r="D168" s="40" t="s">
        <v>157</v>
      </c>
      <c r="E168" s="40" t="s">
        <v>616</v>
      </c>
      <c r="F168" s="40" t="s">
        <v>617</v>
      </c>
      <c r="G168" s="41">
        <v>5</v>
      </c>
      <c r="H168" s="42"/>
      <c r="I168" s="43" t="str">
        <f t="shared" si="4"/>
        <v/>
      </c>
      <c r="J168" s="47"/>
      <c r="K168" s="45"/>
    </row>
    <row r="169" s="4" customFormat="1" ht="31.5" spans="1:11">
      <c r="A169" s="39"/>
      <c r="B169" s="40"/>
      <c r="C169" s="40"/>
      <c r="D169" s="40"/>
      <c r="E169" s="40" t="s">
        <v>618</v>
      </c>
      <c r="F169" s="40" t="s">
        <v>619</v>
      </c>
      <c r="G169" s="41">
        <v>5</v>
      </c>
      <c r="H169" s="42"/>
      <c r="I169" s="43" t="str">
        <f t="shared" si="4"/>
        <v/>
      </c>
      <c r="J169" s="47"/>
      <c r="K169" s="45"/>
    </row>
    <row r="170" s="4" customFormat="1" ht="31.5" spans="1:11">
      <c r="A170" s="39"/>
      <c r="B170" s="40"/>
      <c r="C170" s="40"/>
      <c r="D170" s="40"/>
      <c r="E170" s="40" t="s">
        <v>620</v>
      </c>
      <c r="F170" s="40" t="s">
        <v>621</v>
      </c>
      <c r="G170" s="41">
        <v>5</v>
      </c>
      <c r="H170" s="42"/>
      <c r="I170" s="43" t="str">
        <f t="shared" si="4"/>
        <v/>
      </c>
      <c r="J170" s="47"/>
      <c r="K170" s="45"/>
    </row>
    <row r="171" s="4" customFormat="1" ht="47.25" spans="1:11">
      <c r="A171" s="39"/>
      <c r="B171" s="40"/>
      <c r="C171" s="40"/>
      <c r="D171" s="40" t="s">
        <v>180</v>
      </c>
      <c r="E171" s="40" t="s">
        <v>622</v>
      </c>
      <c r="F171" s="40" t="s">
        <v>623</v>
      </c>
      <c r="G171" s="41">
        <v>5</v>
      </c>
      <c r="H171" s="42"/>
      <c r="I171" s="43" t="str">
        <f t="shared" si="4"/>
        <v/>
      </c>
      <c r="J171" s="48"/>
      <c r="K171" s="45"/>
    </row>
    <row r="172" s="3" customFormat="1" ht="27" customHeight="1" spans="1:11">
      <c r="A172" s="36" t="s">
        <v>90</v>
      </c>
      <c r="B172" s="37"/>
      <c r="C172" s="37"/>
      <c r="D172" s="37"/>
      <c r="E172" s="37"/>
      <c r="F172" s="37"/>
      <c r="G172" s="37"/>
      <c r="H172" s="37"/>
      <c r="I172" s="37"/>
      <c r="J172" s="37"/>
      <c r="K172" s="38"/>
    </row>
    <row r="173" s="4" customFormat="1" ht="47.25" spans="1:11">
      <c r="A173" s="39" t="s">
        <v>91</v>
      </c>
      <c r="B173" s="40" t="s">
        <v>338</v>
      </c>
      <c r="C173" s="40" t="s">
        <v>339</v>
      </c>
      <c r="D173" s="40" t="s">
        <v>41</v>
      </c>
      <c r="E173" s="40" t="s">
        <v>624</v>
      </c>
      <c r="F173" s="40" t="s">
        <v>625</v>
      </c>
      <c r="G173" s="41">
        <v>5</v>
      </c>
      <c r="H173" s="42"/>
      <c r="I173" s="43" t="str">
        <f t="shared" ref="I173:I186" si="5">IF(OR(G173="",H173=""),"",G173*H173)</f>
        <v/>
      </c>
      <c r="J173" s="46" t="e">
        <f>IF(AND(G173="",G174="",G175="",G176="",G177="",G178="",G179=""),"",AVERAGE(I173:I179))</f>
        <v>#DIV/0!</v>
      </c>
      <c r="K173" s="45"/>
    </row>
    <row r="174" s="4" customFormat="1" ht="31.5" spans="1:11">
      <c r="A174" s="39"/>
      <c r="B174" s="40"/>
      <c r="C174" s="40"/>
      <c r="D174" s="40" t="s">
        <v>34</v>
      </c>
      <c r="E174" s="40" t="s">
        <v>626</v>
      </c>
      <c r="F174" s="40" t="s">
        <v>627</v>
      </c>
      <c r="G174" s="41">
        <v>5</v>
      </c>
      <c r="H174" s="42"/>
      <c r="I174" s="43" t="str">
        <f t="shared" si="5"/>
        <v/>
      </c>
      <c r="J174" s="47"/>
      <c r="K174" s="45"/>
    </row>
    <row r="175" s="4" customFormat="1" ht="47.25" spans="1:11">
      <c r="A175" s="39"/>
      <c r="B175" s="40"/>
      <c r="C175" s="40"/>
      <c r="D175" s="40"/>
      <c r="E175" s="40" t="s">
        <v>628</v>
      </c>
      <c r="F175" s="40" t="s">
        <v>629</v>
      </c>
      <c r="G175" s="41">
        <v>5</v>
      </c>
      <c r="H175" s="42"/>
      <c r="I175" s="43" t="str">
        <f t="shared" si="5"/>
        <v/>
      </c>
      <c r="J175" s="47"/>
      <c r="K175" s="45"/>
    </row>
    <row r="176" s="4" customFormat="1" ht="31.5" spans="1:11">
      <c r="A176" s="39"/>
      <c r="B176" s="40"/>
      <c r="C176" s="40"/>
      <c r="D176" s="40"/>
      <c r="E176" s="40" t="s">
        <v>630</v>
      </c>
      <c r="F176" s="40" t="s">
        <v>631</v>
      </c>
      <c r="G176" s="41">
        <v>5</v>
      </c>
      <c r="H176" s="42"/>
      <c r="I176" s="43" t="str">
        <f t="shared" si="5"/>
        <v/>
      </c>
      <c r="J176" s="47"/>
      <c r="K176" s="45"/>
    </row>
    <row r="177" s="4" customFormat="1" ht="47.25" spans="1:11">
      <c r="A177" s="39"/>
      <c r="B177" s="40"/>
      <c r="C177" s="40"/>
      <c r="D177" s="40" t="s">
        <v>157</v>
      </c>
      <c r="E177" s="40" t="s">
        <v>632</v>
      </c>
      <c r="F177" s="40" t="s">
        <v>633</v>
      </c>
      <c r="G177" s="41">
        <v>5</v>
      </c>
      <c r="H177" s="42"/>
      <c r="I177" s="43" t="str">
        <f t="shared" si="5"/>
        <v/>
      </c>
      <c r="J177" s="47"/>
      <c r="K177" s="45"/>
    </row>
    <row r="178" s="4" customFormat="1" ht="31.5" spans="1:11">
      <c r="A178" s="39"/>
      <c r="B178" s="40"/>
      <c r="C178" s="40"/>
      <c r="D178" s="40"/>
      <c r="E178" s="40" t="s">
        <v>634</v>
      </c>
      <c r="F178" s="40" t="s">
        <v>635</v>
      </c>
      <c r="G178" s="41">
        <v>5</v>
      </c>
      <c r="H178" s="42"/>
      <c r="I178" s="43" t="str">
        <f t="shared" si="5"/>
        <v/>
      </c>
      <c r="J178" s="47"/>
      <c r="K178" s="45"/>
    </row>
    <row r="179" s="4" customFormat="1" ht="47.25" spans="1:11">
      <c r="A179" s="39"/>
      <c r="B179" s="40"/>
      <c r="C179" s="40"/>
      <c r="D179" s="40" t="s">
        <v>180</v>
      </c>
      <c r="E179" s="40" t="s">
        <v>636</v>
      </c>
      <c r="F179" s="40" t="s">
        <v>637</v>
      </c>
      <c r="G179" s="41">
        <v>5</v>
      </c>
      <c r="H179" s="42"/>
      <c r="I179" s="43" t="str">
        <f t="shared" si="5"/>
        <v/>
      </c>
      <c r="J179" s="48"/>
      <c r="K179" s="45"/>
    </row>
    <row r="180" s="4" customFormat="1" ht="47.25" spans="1:11">
      <c r="A180" s="39" t="s">
        <v>94</v>
      </c>
      <c r="B180" s="40" t="s">
        <v>338</v>
      </c>
      <c r="C180" s="40" t="s">
        <v>339</v>
      </c>
      <c r="D180" s="40" t="s">
        <v>41</v>
      </c>
      <c r="E180" s="40" t="s">
        <v>638</v>
      </c>
      <c r="F180" s="40" t="s">
        <v>639</v>
      </c>
      <c r="G180" s="41">
        <v>5</v>
      </c>
      <c r="H180" s="42"/>
      <c r="I180" s="43" t="str">
        <f t="shared" si="5"/>
        <v/>
      </c>
      <c r="J180" s="46" t="e">
        <f>IF(AND(G180="",G181="",G182="",G183="",G184="",G185="",G186=""),"",AVERAGE(I180:I186))</f>
        <v>#DIV/0!</v>
      </c>
      <c r="K180" s="45"/>
    </row>
    <row r="181" s="4" customFormat="1" ht="31.5" spans="1:11">
      <c r="A181" s="39"/>
      <c r="B181" s="40"/>
      <c r="C181" s="40"/>
      <c r="D181" s="40" t="s">
        <v>34</v>
      </c>
      <c r="E181" s="40" t="s">
        <v>640</v>
      </c>
      <c r="F181" s="40" t="s">
        <v>641</v>
      </c>
      <c r="G181" s="41">
        <v>5</v>
      </c>
      <c r="H181" s="42"/>
      <c r="I181" s="43" t="str">
        <f t="shared" si="5"/>
        <v/>
      </c>
      <c r="J181" s="47"/>
      <c r="K181" s="45"/>
    </row>
    <row r="182" s="4" customFormat="1" ht="31.5" spans="1:11">
      <c r="A182" s="39"/>
      <c r="B182" s="40"/>
      <c r="C182" s="40"/>
      <c r="D182" s="40"/>
      <c r="E182" s="40" t="s">
        <v>642</v>
      </c>
      <c r="F182" s="40" t="s">
        <v>643</v>
      </c>
      <c r="G182" s="41">
        <v>5</v>
      </c>
      <c r="H182" s="42"/>
      <c r="I182" s="43" t="str">
        <f t="shared" si="5"/>
        <v/>
      </c>
      <c r="J182" s="47"/>
      <c r="K182" s="45"/>
    </row>
    <row r="183" s="4" customFormat="1" ht="31.5" spans="1:11">
      <c r="A183" s="39"/>
      <c r="B183" s="40"/>
      <c r="C183" s="40"/>
      <c r="D183" s="40"/>
      <c r="E183" s="40" t="s">
        <v>644</v>
      </c>
      <c r="F183" s="40" t="s">
        <v>645</v>
      </c>
      <c r="G183" s="41">
        <v>5</v>
      </c>
      <c r="H183" s="42"/>
      <c r="I183" s="43" t="str">
        <f t="shared" si="5"/>
        <v/>
      </c>
      <c r="J183" s="47"/>
      <c r="K183" s="45"/>
    </row>
    <row r="184" s="4" customFormat="1" ht="31.5" spans="1:11">
      <c r="A184" s="39"/>
      <c r="B184" s="40"/>
      <c r="C184" s="40"/>
      <c r="D184" s="40" t="s">
        <v>157</v>
      </c>
      <c r="E184" s="40" t="s">
        <v>646</v>
      </c>
      <c r="F184" s="40" t="s">
        <v>647</v>
      </c>
      <c r="G184" s="41">
        <v>5</v>
      </c>
      <c r="H184" s="42"/>
      <c r="I184" s="43" t="str">
        <f t="shared" si="5"/>
        <v/>
      </c>
      <c r="J184" s="47"/>
      <c r="K184" s="45"/>
    </row>
    <row r="185" s="4" customFormat="1" ht="31.5" spans="1:11">
      <c r="A185" s="39"/>
      <c r="B185" s="40"/>
      <c r="C185" s="40"/>
      <c r="D185" s="40"/>
      <c r="E185" s="40" t="s">
        <v>648</v>
      </c>
      <c r="F185" s="40" t="s">
        <v>649</v>
      </c>
      <c r="G185" s="41">
        <v>5</v>
      </c>
      <c r="H185" s="42"/>
      <c r="I185" s="43" t="str">
        <f t="shared" si="5"/>
        <v/>
      </c>
      <c r="J185" s="47"/>
      <c r="K185" s="45"/>
    </row>
    <row r="186" s="4" customFormat="1" ht="31.5" spans="1:11">
      <c r="A186" s="39"/>
      <c r="B186" s="40"/>
      <c r="C186" s="40"/>
      <c r="D186" s="40" t="s">
        <v>180</v>
      </c>
      <c r="E186" s="40" t="s">
        <v>650</v>
      </c>
      <c r="F186" s="40" t="s">
        <v>651</v>
      </c>
      <c r="G186" s="41">
        <v>5</v>
      </c>
      <c r="H186" s="42"/>
      <c r="I186" s="43" t="str">
        <f t="shared" si="5"/>
        <v/>
      </c>
      <c r="J186" s="48"/>
      <c r="K186" s="45"/>
    </row>
    <row r="187" s="3" customFormat="1" ht="27" customHeight="1" spans="1:11">
      <c r="A187" s="36" t="s">
        <v>97</v>
      </c>
      <c r="B187" s="37"/>
      <c r="C187" s="37"/>
      <c r="D187" s="37"/>
      <c r="E187" s="37"/>
      <c r="F187" s="37"/>
      <c r="G187" s="37"/>
      <c r="H187" s="37"/>
      <c r="I187" s="37"/>
      <c r="J187" s="37"/>
      <c r="K187" s="38"/>
    </row>
    <row r="188" s="4" customFormat="1" ht="31.5" spans="1:11">
      <c r="A188" s="39" t="s">
        <v>98</v>
      </c>
      <c r="B188" s="40" t="s">
        <v>338</v>
      </c>
      <c r="C188" s="40" t="s">
        <v>339</v>
      </c>
      <c r="D188" s="40" t="s">
        <v>41</v>
      </c>
      <c r="E188" s="40" t="s">
        <v>652</v>
      </c>
      <c r="F188" s="40" t="s">
        <v>653</v>
      </c>
      <c r="G188" s="41">
        <v>5</v>
      </c>
      <c r="H188" s="42"/>
      <c r="I188" s="43" t="str">
        <f t="shared" ref="I188:I251" si="6">IF(OR(G188="",H188=""),"",G188*H188)</f>
        <v/>
      </c>
      <c r="J188" s="46" t="e">
        <f>IF(AND(G188="",G189="",G190="",G191="",G192="",G193="",G194="",G195="",G196="",G197="",G198=""),"",AVERAGE(I188:I198))</f>
        <v>#DIV/0!</v>
      </c>
      <c r="K188" s="45"/>
    </row>
    <row r="189" s="4" customFormat="1" ht="31.5" spans="1:11">
      <c r="A189" s="39"/>
      <c r="B189" s="40"/>
      <c r="C189" s="40"/>
      <c r="D189" s="40" t="s">
        <v>34</v>
      </c>
      <c r="E189" s="40" t="s">
        <v>654</v>
      </c>
      <c r="F189" s="40" t="s">
        <v>655</v>
      </c>
      <c r="G189" s="41">
        <v>5</v>
      </c>
      <c r="H189" s="42"/>
      <c r="I189" s="43" t="str">
        <f t="shared" si="6"/>
        <v/>
      </c>
      <c r="J189" s="47"/>
      <c r="K189" s="45"/>
    </row>
    <row r="190" s="4" customFormat="1" ht="63" spans="1:11">
      <c r="A190" s="39"/>
      <c r="B190" s="40"/>
      <c r="C190" s="40"/>
      <c r="D190" s="40"/>
      <c r="E190" s="40" t="s">
        <v>656</v>
      </c>
      <c r="F190" s="40" t="s">
        <v>657</v>
      </c>
      <c r="G190" s="41">
        <v>5</v>
      </c>
      <c r="H190" s="42"/>
      <c r="I190" s="43" t="str">
        <f t="shared" si="6"/>
        <v/>
      </c>
      <c r="J190" s="47"/>
      <c r="K190" s="45"/>
    </row>
    <row r="191" s="4" customFormat="1" ht="15.75" spans="1:11">
      <c r="A191" s="39"/>
      <c r="B191" s="40"/>
      <c r="C191" s="40"/>
      <c r="D191" s="40"/>
      <c r="E191" s="40" t="s">
        <v>658</v>
      </c>
      <c r="F191" s="40" t="s">
        <v>659</v>
      </c>
      <c r="G191" s="41">
        <v>5</v>
      </c>
      <c r="H191" s="42"/>
      <c r="I191" s="43" t="str">
        <f t="shared" si="6"/>
        <v/>
      </c>
      <c r="J191" s="47"/>
      <c r="K191" s="45"/>
    </row>
    <row r="192" s="4" customFormat="1" ht="31.5" spans="1:11">
      <c r="A192" s="39"/>
      <c r="B192" s="40"/>
      <c r="C192" s="40"/>
      <c r="D192" s="40"/>
      <c r="E192" s="40" t="s">
        <v>660</v>
      </c>
      <c r="F192" s="40" t="s">
        <v>661</v>
      </c>
      <c r="G192" s="41">
        <v>5</v>
      </c>
      <c r="H192" s="42"/>
      <c r="I192" s="43" t="str">
        <f t="shared" si="6"/>
        <v/>
      </c>
      <c r="J192" s="47"/>
      <c r="K192" s="45"/>
    </row>
    <row r="193" s="4" customFormat="1" ht="31.5" spans="1:11">
      <c r="A193" s="39"/>
      <c r="B193" s="40"/>
      <c r="C193" s="40"/>
      <c r="D193" s="40"/>
      <c r="E193" s="40" t="s">
        <v>662</v>
      </c>
      <c r="F193" s="40" t="s">
        <v>663</v>
      </c>
      <c r="G193" s="41">
        <v>5</v>
      </c>
      <c r="H193" s="42"/>
      <c r="I193" s="43" t="str">
        <f t="shared" si="6"/>
        <v/>
      </c>
      <c r="J193" s="47"/>
      <c r="K193" s="45"/>
    </row>
    <row r="194" s="4" customFormat="1" ht="31.5" spans="1:11">
      <c r="A194" s="39"/>
      <c r="B194" s="40"/>
      <c r="C194" s="40"/>
      <c r="D194" s="40"/>
      <c r="E194" s="40" t="s">
        <v>664</v>
      </c>
      <c r="F194" s="40" t="s">
        <v>665</v>
      </c>
      <c r="G194" s="41">
        <v>5</v>
      </c>
      <c r="H194" s="42"/>
      <c r="I194" s="43" t="str">
        <f t="shared" si="6"/>
        <v/>
      </c>
      <c r="J194" s="47"/>
      <c r="K194" s="45"/>
    </row>
    <row r="195" s="4" customFormat="1" ht="47.25" spans="1:11">
      <c r="A195" s="39"/>
      <c r="B195" s="40"/>
      <c r="C195" s="40"/>
      <c r="D195" s="40" t="s">
        <v>157</v>
      </c>
      <c r="E195" s="40" t="s">
        <v>666</v>
      </c>
      <c r="F195" s="40" t="s">
        <v>667</v>
      </c>
      <c r="G195" s="41">
        <v>5</v>
      </c>
      <c r="H195" s="42"/>
      <c r="I195" s="43" t="str">
        <f t="shared" si="6"/>
        <v/>
      </c>
      <c r="J195" s="47"/>
      <c r="K195" s="45"/>
    </row>
    <row r="196" s="4" customFormat="1" ht="47.25" spans="1:11">
      <c r="A196" s="39"/>
      <c r="B196" s="40"/>
      <c r="C196" s="40"/>
      <c r="D196" s="40" t="s">
        <v>180</v>
      </c>
      <c r="E196" s="40" t="s">
        <v>668</v>
      </c>
      <c r="F196" s="40" t="s">
        <v>669</v>
      </c>
      <c r="G196" s="41">
        <v>5</v>
      </c>
      <c r="H196" s="42"/>
      <c r="I196" s="43" t="str">
        <f t="shared" si="6"/>
        <v/>
      </c>
      <c r="J196" s="47"/>
      <c r="K196" s="45"/>
    </row>
    <row r="197" s="4" customFormat="1" ht="31.5" spans="1:11">
      <c r="A197" s="39"/>
      <c r="B197" s="40"/>
      <c r="C197" s="40"/>
      <c r="D197" s="40"/>
      <c r="E197" s="40" t="s">
        <v>670</v>
      </c>
      <c r="F197" s="40" t="s">
        <v>671</v>
      </c>
      <c r="G197" s="41">
        <v>5</v>
      </c>
      <c r="H197" s="42"/>
      <c r="I197" s="43" t="str">
        <f t="shared" si="6"/>
        <v/>
      </c>
      <c r="J197" s="47"/>
      <c r="K197" s="45"/>
    </row>
    <row r="198" s="4" customFormat="1" ht="47.25" spans="1:11">
      <c r="A198" s="39"/>
      <c r="B198" s="40"/>
      <c r="C198" s="40"/>
      <c r="D198" s="40"/>
      <c r="E198" s="40" t="s">
        <v>672</v>
      </c>
      <c r="F198" s="40" t="s">
        <v>673</v>
      </c>
      <c r="G198" s="41">
        <v>5</v>
      </c>
      <c r="H198" s="42"/>
      <c r="I198" s="43" t="str">
        <f t="shared" si="6"/>
        <v/>
      </c>
      <c r="J198" s="48"/>
      <c r="K198" s="45"/>
    </row>
    <row r="199" s="5" customFormat="1" ht="15.75" spans="1:11">
      <c r="A199" s="39" t="s">
        <v>101</v>
      </c>
      <c r="B199" s="40" t="s">
        <v>338</v>
      </c>
      <c r="C199" s="40" t="s">
        <v>339</v>
      </c>
      <c r="D199" s="40" t="s">
        <v>41</v>
      </c>
      <c r="E199" s="40" t="s">
        <v>674</v>
      </c>
      <c r="F199" s="40" t="s">
        <v>675</v>
      </c>
      <c r="G199" s="41">
        <v>5</v>
      </c>
      <c r="H199" s="42"/>
      <c r="I199" s="43" t="str">
        <f t="shared" si="6"/>
        <v/>
      </c>
      <c r="J199" s="46" t="e">
        <f>IF(AND(G199="",G200="",G201="",G202="",G203="",G204="",G205="",G206="",G207="",G208="",G209="",G210="",G211="",G212="",G213="",G214="",G215="",G216="",G217="",G218="",G219="",G220="",G221="",G222=""),"",AVERAGE(I199:I222))</f>
        <v>#DIV/0!</v>
      </c>
      <c r="K199" s="53"/>
    </row>
    <row r="200" s="5" customFormat="1" ht="31.5" spans="1:11">
      <c r="A200" s="39"/>
      <c r="B200" s="40"/>
      <c r="C200" s="40"/>
      <c r="D200" s="40"/>
      <c r="E200" s="40" t="s">
        <v>676</v>
      </c>
      <c r="F200" s="40" t="s">
        <v>677</v>
      </c>
      <c r="G200" s="41">
        <v>5</v>
      </c>
      <c r="H200" s="42"/>
      <c r="I200" s="43" t="str">
        <f t="shared" si="6"/>
        <v/>
      </c>
      <c r="J200" s="47"/>
      <c r="K200" s="53"/>
    </row>
    <row r="201" s="5" customFormat="1" ht="31.5" spans="1:11">
      <c r="A201" s="39"/>
      <c r="B201" s="40"/>
      <c r="C201" s="40"/>
      <c r="D201" s="40"/>
      <c r="E201" s="40" t="s">
        <v>678</v>
      </c>
      <c r="F201" s="40" t="s">
        <v>679</v>
      </c>
      <c r="G201" s="41">
        <v>5</v>
      </c>
      <c r="H201" s="42"/>
      <c r="I201" s="43" t="str">
        <f t="shared" si="6"/>
        <v/>
      </c>
      <c r="J201" s="47"/>
      <c r="K201" s="53"/>
    </row>
    <row r="202" s="5" customFormat="1" ht="31.5" spans="1:11">
      <c r="A202" s="39"/>
      <c r="B202" s="40"/>
      <c r="C202" s="40"/>
      <c r="D202" s="40"/>
      <c r="E202" s="40" t="s">
        <v>680</v>
      </c>
      <c r="F202" s="40" t="s">
        <v>681</v>
      </c>
      <c r="G202" s="41">
        <v>5</v>
      </c>
      <c r="H202" s="42"/>
      <c r="I202" s="43" t="str">
        <f t="shared" si="6"/>
        <v/>
      </c>
      <c r="J202" s="47"/>
      <c r="K202" s="53"/>
    </row>
    <row r="203" s="5" customFormat="1" ht="31.5" spans="1:11">
      <c r="A203" s="39"/>
      <c r="B203" s="40"/>
      <c r="C203" s="40"/>
      <c r="D203" s="40"/>
      <c r="E203" s="40" t="s">
        <v>682</v>
      </c>
      <c r="F203" s="40" t="s">
        <v>683</v>
      </c>
      <c r="G203" s="41">
        <v>5</v>
      </c>
      <c r="H203" s="42"/>
      <c r="I203" s="43" t="str">
        <f t="shared" si="6"/>
        <v/>
      </c>
      <c r="J203" s="47"/>
      <c r="K203" s="53"/>
    </row>
    <row r="204" s="5" customFormat="1" ht="47.25" spans="1:11">
      <c r="A204" s="39"/>
      <c r="B204" s="40"/>
      <c r="C204" s="40"/>
      <c r="D204" s="40"/>
      <c r="E204" s="40" t="s">
        <v>684</v>
      </c>
      <c r="F204" s="40" t="s">
        <v>685</v>
      </c>
      <c r="G204" s="41">
        <v>5</v>
      </c>
      <c r="H204" s="42"/>
      <c r="I204" s="43" t="str">
        <f t="shared" si="6"/>
        <v/>
      </c>
      <c r="J204" s="47"/>
      <c r="K204" s="53"/>
    </row>
    <row r="205" s="5" customFormat="1" ht="47.25" spans="1:11">
      <c r="A205" s="39"/>
      <c r="B205" s="40"/>
      <c r="C205" s="40"/>
      <c r="D205" s="40"/>
      <c r="E205" s="40" t="s">
        <v>686</v>
      </c>
      <c r="F205" s="40" t="s">
        <v>687</v>
      </c>
      <c r="G205" s="41">
        <v>5</v>
      </c>
      <c r="H205" s="42"/>
      <c r="I205" s="43" t="str">
        <f t="shared" si="6"/>
        <v/>
      </c>
      <c r="J205" s="47"/>
      <c r="K205" s="53"/>
    </row>
    <row r="206" s="5" customFormat="1" ht="31.5" spans="1:11">
      <c r="A206" s="39"/>
      <c r="B206" s="40"/>
      <c r="C206" s="40"/>
      <c r="D206" s="40" t="s">
        <v>34</v>
      </c>
      <c r="E206" s="40" t="s">
        <v>688</v>
      </c>
      <c r="F206" s="40" t="s">
        <v>689</v>
      </c>
      <c r="G206" s="41">
        <v>5</v>
      </c>
      <c r="H206" s="42"/>
      <c r="I206" s="43" t="str">
        <f t="shared" si="6"/>
        <v/>
      </c>
      <c r="J206" s="47"/>
      <c r="K206" s="53"/>
    </row>
    <row r="207" s="5" customFormat="1" ht="31.5" spans="1:11">
      <c r="A207" s="39"/>
      <c r="B207" s="40"/>
      <c r="C207" s="40"/>
      <c r="D207" s="40"/>
      <c r="E207" s="40" t="s">
        <v>690</v>
      </c>
      <c r="F207" s="40" t="s">
        <v>691</v>
      </c>
      <c r="G207" s="41">
        <v>5</v>
      </c>
      <c r="H207" s="42"/>
      <c r="I207" s="43" t="str">
        <f t="shared" si="6"/>
        <v/>
      </c>
      <c r="J207" s="47"/>
      <c r="K207" s="53"/>
    </row>
    <row r="208" s="5" customFormat="1" ht="31.5" spans="1:11">
      <c r="A208" s="39"/>
      <c r="B208" s="40"/>
      <c r="C208" s="40"/>
      <c r="D208" s="40"/>
      <c r="E208" s="40" t="s">
        <v>692</v>
      </c>
      <c r="F208" s="40" t="s">
        <v>693</v>
      </c>
      <c r="G208" s="41">
        <v>5</v>
      </c>
      <c r="H208" s="42"/>
      <c r="I208" s="43" t="str">
        <f t="shared" si="6"/>
        <v/>
      </c>
      <c r="J208" s="47"/>
      <c r="K208" s="53"/>
    </row>
    <row r="209" s="5" customFormat="1" ht="47.25" spans="1:11">
      <c r="A209" s="39"/>
      <c r="B209" s="40"/>
      <c r="C209" s="40"/>
      <c r="D209" s="40"/>
      <c r="E209" s="40" t="s">
        <v>694</v>
      </c>
      <c r="F209" s="40" t="s">
        <v>695</v>
      </c>
      <c r="G209" s="41">
        <v>5</v>
      </c>
      <c r="H209" s="42"/>
      <c r="I209" s="43" t="str">
        <f t="shared" si="6"/>
        <v/>
      </c>
      <c r="J209" s="47"/>
      <c r="K209" s="53"/>
    </row>
    <row r="210" s="5" customFormat="1" ht="47.25" spans="1:11">
      <c r="A210" s="39"/>
      <c r="B210" s="40"/>
      <c r="C210" s="40"/>
      <c r="D210" s="40"/>
      <c r="E210" s="40" t="s">
        <v>696</v>
      </c>
      <c r="F210" s="40" t="s">
        <v>697</v>
      </c>
      <c r="G210" s="41">
        <v>5</v>
      </c>
      <c r="H210" s="42"/>
      <c r="I210" s="43" t="str">
        <f t="shared" si="6"/>
        <v/>
      </c>
      <c r="J210" s="47"/>
      <c r="K210" s="53"/>
    </row>
    <row r="211" s="5" customFormat="1" ht="31.5" spans="1:11">
      <c r="A211" s="39"/>
      <c r="B211" s="40"/>
      <c r="C211" s="40"/>
      <c r="D211" s="40"/>
      <c r="E211" s="40" t="s">
        <v>698</v>
      </c>
      <c r="F211" s="40" t="s">
        <v>699</v>
      </c>
      <c r="G211" s="41">
        <v>5</v>
      </c>
      <c r="H211" s="42"/>
      <c r="I211" s="43" t="str">
        <f t="shared" si="6"/>
        <v/>
      </c>
      <c r="J211" s="47"/>
      <c r="K211" s="53"/>
    </row>
    <row r="212" s="5" customFormat="1" ht="47.25" spans="1:11">
      <c r="A212" s="39"/>
      <c r="B212" s="40"/>
      <c r="C212" s="40"/>
      <c r="D212" s="40"/>
      <c r="E212" s="40" t="s">
        <v>700</v>
      </c>
      <c r="F212" s="40" t="s">
        <v>701</v>
      </c>
      <c r="G212" s="41">
        <v>5</v>
      </c>
      <c r="H212" s="42"/>
      <c r="I212" s="43" t="str">
        <f t="shared" si="6"/>
        <v/>
      </c>
      <c r="J212" s="47"/>
      <c r="K212" s="53"/>
    </row>
    <row r="213" s="5" customFormat="1" ht="31.5" spans="1:11">
      <c r="A213" s="39"/>
      <c r="B213" s="40"/>
      <c r="C213" s="40"/>
      <c r="D213" s="40"/>
      <c r="E213" s="40" t="s">
        <v>702</v>
      </c>
      <c r="F213" s="40" t="s">
        <v>703</v>
      </c>
      <c r="G213" s="41">
        <v>5</v>
      </c>
      <c r="H213" s="42"/>
      <c r="I213" s="43" t="str">
        <f t="shared" si="6"/>
        <v/>
      </c>
      <c r="J213" s="47"/>
      <c r="K213" s="53"/>
    </row>
    <row r="214" s="5" customFormat="1" ht="31.5" spans="1:11">
      <c r="A214" s="39"/>
      <c r="B214" s="40"/>
      <c r="C214" s="40"/>
      <c r="D214" s="40"/>
      <c r="E214" s="40" t="s">
        <v>704</v>
      </c>
      <c r="F214" s="40" t="s">
        <v>705</v>
      </c>
      <c r="G214" s="41">
        <v>5</v>
      </c>
      <c r="H214" s="42"/>
      <c r="I214" s="43" t="str">
        <f t="shared" si="6"/>
        <v/>
      </c>
      <c r="J214" s="47"/>
      <c r="K214" s="53"/>
    </row>
    <row r="215" s="5" customFormat="1" ht="31.5" spans="1:11">
      <c r="A215" s="39"/>
      <c r="B215" s="40"/>
      <c r="C215" s="40"/>
      <c r="D215" s="40"/>
      <c r="E215" s="40" t="s">
        <v>706</v>
      </c>
      <c r="F215" s="40" t="s">
        <v>707</v>
      </c>
      <c r="G215" s="41">
        <v>5</v>
      </c>
      <c r="H215" s="42"/>
      <c r="I215" s="43" t="str">
        <f t="shared" si="6"/>
        <v/>
      </c>
      <c r="J215" s="47"/>
      <c r="K215" s="53"/>
    </row>
    <row r="216" s="5" customFormat="1" ht="31.5" spans="1:11">
      <c r="A216" s="39"/>
      <c r="B216" s="40"/>
      <c r="C216" s="40"/>
      <c r="D216" s="40" t="s">
        <v>157</v>
      </c>
      <c r="E216" s="40" t="s">
        <v>708</v>
      </c>
      <c r="F216" s="40" t="s">
        <v>709</v>
      </c>
      <c r="G216" s="41">
        <v>5</v>
      </c>
      <c r="H216" s="42"/>
      <c r="I216" s="43" t="str">
        <f t="shared" si="6"/>
        <v/>
      </c>
      <c r="J216" s="47"/>
      <c r="K216" s="53"/>
    </row>
    <row r="217" s="5" customFormat="1" ht="31.5" spans="1:11">
      <c r="A217" s="39"/>
      <c r="B217" s="40"/>
      <c r="C217" s="40"/>
      <c r="D217" s="40"/>
      <c r="E217" s="40" t="s">
        <v>710</v>
      </c>
      <c r="F217" s="40" t="s">
        <v>711</v>
      </c>
      <c r="G217" s="41">
        <v>5</v>
      </c>
      <c r="H217" s="42"/>
      <c r="I217" s="43" t="str">
        <f t="shared" si="6"/>
        <v/>
      </c>
      <c r="J217" s="47"/>
      <c r="K217" s="53"/>
    </row>
    <row r="218" s="5" customFormat="1" ht="15.75" spans="1:11">
      <c r="A218" s="39"/>
      <c r="B218" s="40"/>
      <c r="C218" s="40"/>
      <c r="D218" s="40"/>
      <c r="E218" s="40" t="s">
        <v>712</v>
      </c>
      <c r="F218" s="40" t="s">
        <v>713</v>
      </c>
      <c r="G218" s="41">
        <v>5</v>
      </c>
      <c r="H218" s="42"/>
      <c r="I218" s="43" t="str">
        <f t="shared" si="6"/>
        <v/>
      </c>
      <c r="J218" s="47"/>
      <c r="K218" s="53"/>
    </row>
    <row r="219" s="5" customFormat="1" ht="31.5" spans="1:11">
      <c r="A219" s="39"/>
      <c r="B219" s="40"/>
      <c r="C219" s="40"/>
      <c r="D219" s="40"/>
      <c r="E219" s="40" t="s">
        <v>714</v>
      </c>
      <c r="F219" s="40" t="s">
        <v>715</v>
      </c>
      <c r="G219" s="41">
        <v>5</v>
      </c>
      <c r="H219" s="42"/>
      <c r="I219" s="43" t="str">
        <f t="shared" si="6"/>
        <v/>
      </c>
      <c r="J219" s="47"/>
      <c r="K219" s="53"/>
    </row>
    <row r="220" s="5" customFormat="1" ht="31.5" spans="1:11">
      <c r="A220" s="39"/>
      <c r="B220" s="40"/>
      <c r="C220" s="40"/>
      <c r="D220" s="40" t="s">
        <v>180</v>
      </c>
      <c r="E220" s="40" t="s">
        <v>716</v>
      </c>
      <c r="F220" s="40" t="s">
        <v>717</v>
      </c>
      <c r="G220" s="41">
        <v>5</v>
      </c>
      <c r="H220" s="42"/>
      <c r="I220" s="43" t="str">
        <f t="shared" si="6"/>
        <v/>
      </c>
      <c r="J220" s="47"/>
      <c r="K220" s="53"/>
    </row>
    <row r="221" s="5" customFormat="1" ht="31.5" spans="1:11">
      <c r="A221" s="39"/>
      <c r="B221" s="40"/>
      <c r="C221" s="40"/>
      <c r="D221" s="40"/>
      <c r="E221" s="40" t="s">
        <v>718</v>
      </c>
      <c r="F221" s="40" t="s">
        <v>719</v>
      </c>
      <c r="G221" s="41">
        <v>5</v>
      </c>
      <c r="H221" s="42"/>
      <c r="I221" s="43" t="str">
        <f t="shared" si="6"/>
        <v/>
      </c>
      <c r="J221" s="47"/>
      <c r="K221" s="53"/>
    </row>
    <row r="222" s="5" customFormat="1" ht="31.5" spans="1:11">
      <c r="A222" s="39"/>
      <c r="B222" s="40"/>
      <c r="C222" s="40"/>
      <c r="D222" s="40"/>
      <c r="E222" s="40" t="s">
        <v>720</v>
      </c>
      <c r="F222" s="40" t="s">
        <v>721</v>
      </c>
      <c r="G222" s="41">
        <v>5</v>
      </c>
      <c r="H222" s="42"/>
      <c r="I222" s="43" t="str">
        <f t="shared" si="6"/>
        <v/>
      </c>
      <c r="J222" s="48"/>
      <c r="K222" s="53"/>
    </row>
    <row r="223" s="5" customFormat="1" ht="78.75" spans="1:11">
      <c r="A223" s="39" t="s">
        <v>106</v>
      </c>
      <c r="B223" s="40" t="s">
        <v>338</v>
      </c>
      <c r="C223" s="40" t="s">
        <v>339</v>
      </c>
      <c r="D223" s="40" t="s">
        <v>41</v>
      </c>
      <c r="E223" s="40" t="s">
        <v>722</v>
      </c>
      <c r="F223" s="40" t="s">
        <v>723</v>
      </c>
      <c r="G223" s="41">
        <v>5</v>
      </c>
      <c r="H223" s="42"/>
      <c r="I223" s="43" t="str">
        <f t="shared" si="6"/>
        <v/>
      </c>
      <c r="J223" s="46" t="e">
        <f>IF(AND(G223="",G224="",G225="",G226="",G227="",G228="",G229="",G230="",G231="",G232="",G233=""),"",AVERAGE(I223:I233))</f>
        <v>#DIV/0!</v>
      </c>
      <c r="K223" s="53"/>
    </row>
    <row r="224" s="5" customFormat="1" ht="47.25" spans="1:11">
      <c r="A224" s="39"/>
      <c r="B224" s="40"/>
      <c r="C224" s="40"/>
      <c r="D224" s="40" t="s">
        <v>34</v>
      </c>
      <c r="E224" s="40" t="s">
        <v>724</v>
      </c>
      <c r="F224" s="40" t="s">
        <v>725</v>
      </c>
      <c r="G224" s="41">
        <v>5</v>
      </c>
      <c r="H224" s="42"/>
      <c r="I224" s="43" t="str">
        <f t="shared" si="6"/>
        <v/>
      </c>
      <c r="J224" s="47"/>
      <c r="K224" s="53"/>
    </row>
    <row r="225" s="5" customFormat="1" ht="47.25" spans="1:11">
      <c r="A225" s="39"/>
      <c r="B225" s="40"/>
      <c r="C225" s="40"/>
      <c r="D225" s="40"/>
      <c r="E225" s="40" t="s">
        <v>726</v>
      </c>
      <c r="F225" s="40" t="s">
        <v>727</v>
      </c>
      <c r="G225" s="41">
        <v>5</v>
      </c>
      <c r="H225" s="42"/>
      <c r="I225" s="43" t="str">
        <f t="shared" si="6"/>
        <v/>
      </c>
      <c r="J225" s="47"/>
      <c r="K225" s="53"/>
    </row>
    <row r="226" s="5" customFormat="1" ht="47.25" spans="1:11">
      <c r="A226" s="39"/>
      <c r="B226" s="40"/>
      <c r="C226" s="40"/>
      <c r="D226" s="40"/>
      <c r="E226" s="40" t="s">
        <v>728</v>
      </c>
      <c r="F226" s="40" t="s">
        <v>729</v>
      </c>
      <c r="G226" s="41">
        <v>5</v>
      </c>
      <c r="H226" s="42"/>
      <c r="I226" s="43" t="str">
        <f t="shared" si="6"/>
        <v/>
      </c>
      <c r="J226" s="47"/>
      <c r="K226" s="53"/>
    </row>
    <row r="227" s="5" customFormat="1" ht="31.5" spans="1:11">
      <c r="A227" s="39"/>
      <c r="B227" s="40"/>
      <c r="C227" s="40"/>
      <c r="D227" s="40"/>
      <c r="E227" s="40" t="s">
        <v>730</v>
      </c>
      <c r="F227" s="40" t="s">
        <v>731</v>
      </c>
      <c r="G227" s="41">
        <v>5</v>
      </c>
      <c r="H227" s="42"/>
      <c r="I227" s="43" t="str">
        <f t="shared" si="6"/>
        <v/>
      </c>
      <c r="J227" s="47"/>
      <c r="K227" s="53"/>
    </row>
    <row r="228" s="5" customFormat="1" ht="47.25" spans="1:11">
      <c r="A228" s="39"/>
      <c r="B228" s="40"/>
      <c r="C228" s="40"/>
      <c r="D228" s="40"/>
      <c r="E228" s="40" t="s">
        <v>732</v>
      </c>
      <c r="F228" s="40" t="s">
        <v>733</v>
      </c>
      <c r="G228" s="41">
        <v>5</v>
      </c>
      <c r="H228" s="42"/>
      <c r="I228" s="43" t="str">
        <f t="shared" si="6"/>
        <v/>
      </c>
      <c r="J228" s="47"/>
      <c r="K228" s="53"/>
    </row>
    <row r="229" s="5" customFormat="1" ht="31.5" spans="1:11">
      <c r="A229" s="39"/>
      <c r="B229" s="40"/>
      <c r="C229" s="40"/>
      <c r="D229" s="40"/>
      <c r="E229" s="40" t="s">
        <v>734</v>
      </c>
      <c r="F229" s="40" t="s">
        <v>735</v>
      </c>
      <c r="G229" s="41">
        <v>5</v>
      </c>
      <c r="H229" s="42"/>
      <c r="I229" s="43" t="str">
        <f t="shared" si="6"/>
        <v/>
      </c>
      <c r="J229" s="47"/>
      <c r="K229" s="53"/>
    </row>
    <row r="230" s="5" customFormat="1" ht="31.5" spans="1:11">
      <c r="A230" s="39"/>
      <c r="B230" s="40"/>
      <c r="C230" s="40"/>
      <c r="D230" s="40" t="s">
        <v>157</v>
      </c>
      <c r="E230" s="40" t="s">
        <v>736</v>
      </c>
      <c r="F230" s="40" t="s">
        <v>737</v>
      </c>
      <c r="G230" s="41">
        <v>5</v>
      </c>
      <c r="H230" s="42"/>
      <c r="I230" s="43" t="str">
        <f t="shared" si="6"/>
        <v/>
      </c>
      <c r="J230" s="47"/>
      <c r="K230" s="53"/>
    </row>
    <row r="231" s="5" customFormat="1" ht="31.5" spans="1:11">
      <c r="A231" s="39"/>
      <c r="B231" s="40"/>
      <c r="C231" s="40"/>
      <c r="D231" s="40"/>
      <c r="E231" s="40" t="s">
        <v>738</v>
      </c>
      <c r="F231" s="40" t="s">
        <v>739</v>
      </c>
      <c r="G231" s="41">
        <v>5</v>
      </c>
      <c r="H231" s="42"/>
      <c r="I231" s="43" t="str">
        <f t="shared" si="6"/>
        <v/>
      </c>
      <c r="J231" s="47"/>
      <c r="K231" s="53"/>
    </row>
    <row r="232" s="5" customFormat="1" ht="15.75" spans="1:11">
      <c r="A232" s="39"/>
      <c r="B232" s="40"/>
      <c r="C232" s="40"/>
      <c r="D232" s="40"/>
      <c r="E232" s="40" t="s">
        <v>740</v>
      </c>
      <c r="F232" s="40" t="s">
        <v>741</v>
      </c>
      <c r="G232" s="41">
        <v>5</v>
      </c>
      <c r="H232" s="42"/>
      <c r="I232" s="43" t="str">
        <f t="shared" si="6"/>
        <v/>
      </c>
      <c r="J232" s="47"/>
      <c r="K232" s="53"/>
    </row>
    <row r="233" s="5" customFormat="1" ht="47.25" spans="1:11">
      <c r="A233" s="39"/>
      <c r="B233" s="40"/>
      <c r="C233" s="40"/>
      <c r="D233" s="40" t="s">
        <v>180</v>
      </c>
      <c r="E233" s="40" t="s">
        <v>742</v>
      </c>
      <c r="F233" s="40" t="s">
        <v>743</v>
      </c>
      <c r="G233" s="41">
        <v>5</v>
      </c>
      <c r="H233" s="42"/>
      <c r="I233" s="43" t="str">
        <f t="shared" si="6"/>
        <v/>
      </c>
      <c r="J233" s="48"/>
      <c r="K233" s="53"/>
    </row>
    <row r="234" s="5" customFormat="1" ht="31.5" spans="1:11">
      <c r="A234" s="39" t="s">
        <v>109</v>
      </c>
      <c r="B234" s="40" t="s">
        <v>338</v>
      </c>
      <c r="C234" s="40" t="s">
        <v>339</v>
      </c>
      <c r="D234" s="40" t="s">
        <v>41</v>
      </c>
      <c r="E234" s="40" t="s">
        <v>744</v>
      </c>
      <c r="F234" s="40" t="s">
        <v>745</v>
      </c>
      <c r="G234" s="41">
        <v>5</v>
      </c>
      <c r="H234" s="42"/>
      <c r="I234" s="43" t="str">
        <f t="shared" si="6"/>
        <v/>
      </c>
      <c r="J234" s="46" t="e">
        <f>IF(AND(G234="",G235="",G236="",G237="",G238="",G239="",G240="",G241=""),"",AVERAGE(I234:I241))</f>
        <v>#DIV/0!</v>
      </c>
      <c r="K234" s="53"/>
    </row>
    <row r="235" s="5" customFormat="1" ht="31.5" spans="1:11">
      <c r="A235" s="39"/>
      <c r="B235" s="40"/>
      <c r="C235" s="40"/>
      <c r="D235" s="40" t="s">
        <v>34</v>
      </c>
      <c r="E235" s="40" t="s">
        <v>746</v>
      </c>
      <c r="F235" s="40" t="s">
        <v>747</v>
      </c>
      <c r="G235" s="41">
        <v>5</v>
      </c>
      <c r="H235" s="42"/>
      <c r="I235" s="43" t="str">
        <f t="shared" si="6"/>
        <v/>
      </c>
      <c r="J235" s="47"/>
      <c r="K235" s="53"/>
    </row>
    <row r="236" s="5" customFormat="1" ht="47.25" spans="1:11">
      <c r="A236" s="39"/>
      <c r="B236" s="40"/>
      <c r="C236" s="40"/>
      <c r="D236" s="40"/>
      <c r="E236" s="40" t="s">
        <v>748</v>
      </c>
      <c r="F236" s="40" t="s">
        <v>749</v>
      </c>
      <c r="G236" s="41">
        <v>5</v>
      </c>
      <c r="H236" s="42"/>
      <c r="I236" s="43" t="str">
        <f t="shared" si="6"/>
        <v/>
      </c>
      <c r="J236" s="47"/>
      <c r="K236" s="53"/>
    </row>
    <row r="237" s="5" customFormat="1" ht="31.5" spans="1:11">
      <c r="A237" s="39"/>
      <c r="B237" s="40"/>
      <c r="C237" s="40"/>
      <c r="D237" s="40"/>
      <c r="E237" s="40" t="s">
        <v>750</v>
      </c>
      <c r="F237" s="40" t="s">
        <v>751</v>
      </c>
      <c r="G237" s="41">
        <v>5</v>
      </c>
      <c r="H237" s="42"/>
      <c r="I237" s="43" t="str">
        <f t="shared" si="6"/>
        <v/>
      </c>
      <c r="J237" s="47"/>
      <c r="K237" s="53"/>
    </row>
    <row r="238" s="5" customFormat="1" ht="31.5" spans="1:11">
      <c r="A238" s="39"/>
      <c r="B238" s="40"/>
      <c r="C238" s="40"/>
      <c r="D238" s="40" t="s">
        <v>157</v>
      </c>
      <c r="E238" s="40" t="s">
        <v>752</v>
      </c>
      <c r="F238" s="40" t="s">
        <v>753</v>
      </c>
      <c r="G238" s="41">
        <v>5</v>
      </c>
      <c r="H238" s="42"/>
      <c r="I238" s="43" t="str">
        <f t="shared" si="6"/>
        <v/>
      </c>
      <c r="J238" s="47"/>
      <c r="K238" s="53"/>
    </row>
    <row r="239" s="5" customFormat="1" ht="31.5" spans="1:11">
      <c r="A239" s="39"/>
      <c r="B239" s="40"/>
      <c r="C239" s="40"/>
      <c r="D239" s="40"/>
      <c r="E239" s="40" t="s">
        <v>754</v>
      </c>
      <c r="F239" s="40" t="s">
        <v>755</v>
      </c>
      <c r="G239" s="41">
        <v>5</v>
      </c>
      <c r="H239" s="42"/>
      <c r="I239" s="43" t="str">
        <f t="shared" si="6"/>
        <v/>
      </c>
      <c r="J239" s="47"/>
      <c r="K239" s="53"/>
    </row>
    <row r="240" s="5" customFormat="1" ht="31.5" spans="1:11">
      <c r="A240" s="39"/>
      <c r="B240" s="40"/>
      <c r="C240" s="40"/>
      <c r="D240" s="40"/>
      <c r="E240" s="40" t="s">
        <v>756</v>
      </c>
      <c r="F240" s="40" t="s">
        <v>757</v>
      </c>
      <c r="G240" s="41">
        <v>5</v>
      </c>
      <c r="H240" s="42"/>
      <c r="I240" s="43" t="str">
        <f t="shared" si="6"/>
        <v/>
      </c>
      <c r="J240" s="47"/>
      <c r="K240" s="53"/>
    </row>
    <row r="241" s="5" customFormat="1" ht="47.25" spans="1:11">
      <c r="A241" s="39"/>
      <c r="B241" s="40"/>
      <c r="C241" s="40"/>
      <c r="D241" s="40" t="s">
        <v>180</v>
      </c>
      <c r="E241" s="40" t="s">
        <v>758</v>
      </c>
      <c r="F241" s="40" t="s">
        <v>759</v>
      </c>
      <c r="G241" s="41">
        <v>5</v>
      </c>
      <c r="H241" s="42"/>
      <c r="I241" s="43" t="str">
        <f t="shared" si="6"/>
        <v/>
      </c>
      <c r="J241" s="48"/>
      <c r="K241" s="53"/>
    </row>
    <row r="242" s="5" customFormat="1" ht="31.5" spans="1:11">
      <c r="A242" s="39" t="s">
        <v>112</v>
      </c>
      <c r="B242" s="40" t="s">
        <v>338</v>
      </c>
      <c r="C242" s="40" t="s">
        <v>339</v>
      </c>
      <c r="D242" s="40" t="s">
        <v>41</v>
      </c>
      <c r="E242" s="40" t="s">
        <v>760</v>
      </c>
      <c r="F242" s="40" t="s">
        <v>761</v>
      </c>
      <c r="G242" s="41">
        <v>5</v>
      </c>
      <c r="H242" s="42"/>
      <c r="I242" s="43" t="str">
        <f t="shared" si="6"/>
        <v/>
      </c>
      <c r="J242" s="47" t="e">
        <f>IF(AND(G242="",G243="",G244="",G245="",G246="",G247=""),"",AVERAGE(I242:I247))</f>
        <v>#DIV/0!</v>
      </c>
      <c r="K242" s="53"/>
    </row>
    <row r="243" s="5" customFormat="1" ht="47.25" spans="1:11">
      <c r="A243" s="39"/>
      <c r="B243" s="40"/>
      <c r="C243" s="40"/>
      <c r="D243" s="40" t="s">
        <v>34</v>
      </c>
      <c r="E243" s="40" t="s">
        <v>762</v>
      </c>
      <c r="F243" s="40" t="s">
        <v>763</v>
      </c>
      <c r="G243" s="41">
        <v>5</v>
      </c>
      <c r="H243" s="42"/>
      <c r="I243" s="43" t="str">
        <f t="shared" si="6"/>
        <v/>
      </c>
      <c r="J243" s="47"/>
      <c r="K243" s="53"/>
    </row>
    <row r="244" s="5" customFormat="1" ht="31.5" spans="1:11">
      <c r="A244" s="39"/>
      <c r="B244" s="40"/>
      <c r="C244" s="40"/>
      <c r="D244" s="40"/>
      <c r="E244" s="40" t="s">
        <v>764</v>
      </c>
      <c r="F244" s="40" t="s">
        <v>765</v>
      </c>
      <c r="G244" s="41">
        <v>5</v>
      </c>
      <c r="H244" s="42"/>
      <c r="I244" s="43" t="str">
        <f t="shared" si="6"/>
        <v/>
      </c>
      <c r="J244" s="47"/>
      <c r="K244" s="53"/>
    </row>
    <row r="245" s="5" customFormat="1" ht="47.25" spans="1:11">
      <c r="A245" s="39"/>
      <c r="B245" s="40"/>
      <c r="C245" s="40"/>
      <c r="D245" s="40"/>
      <c r="E245" s="40" t="s">
        <v>766</v>
      </c>
      <c r="F245" s="40" t="s">
        <v>767</v>
      </c>
      <c r="G245" s="41">
        <v>5</v>
      </c>
      <c r="H245" s="42"/>
      <c r="I245" s="43" t="str">
        <f t="shared" si="6"/>
        <v/>
      </c>
      <c r="J245" s="47"/>
      <c r="K245" s="53"/>
    </row>
    <row r="246" s="5" customFormat="1" ht="63" spans="1:11">
      <c r="A246" s="39"/>
      <c r="B246" s="40"/>
      <c r="C246" s="40"/>
      <c r="D246" s="40" t="s">
        <v>157</v>
      </c>
      <c r="E246" s="40" t="s">
        <v>768</v>
      </c>
      <c r="F246" s="40" t="s">
        <v>769</v>
      </c>
      <c r="G246" s="41">
        <v>5</v>
      </c>
      <c r="H246" s="42"/>
      <c r="I246" s="43" t="str">
        <f t="shared" si="6"/>
        <v/>
      </c>
      <c r="J246" s="47"/>
      <c r="K246" s="53"/>
    </row>
    <row r="247" s="5" customFormat="1" ht="47.25" spans="1:11">
      <c r="A247" s="39"/>
      <c r="B247" s="40"/>
      <c r="C247" s="40"/>
      <c r="D247" s="40" t="s">
        <v>180</v>
      </c>
      <c r="E247" s="40" t="s">
        <v>770</v>
      </c>
      <c r="F247" s="40" t="s">
        <v>771</v>
      </c>
      <c r="G247" s="41">
        <v>5</v>
      </c>
      <c r="H247" s="42"/>
      <c r="I247" s="43" t="str">
        <f t="shared" si="6"/>
        <v/>
      </c>
      <c r="J247" s="48"/>
      <c r="K247" s="53"/>
    </row>
    <row r="248" s="5" customFormat="1" ht="31.5" spans="1:11">
      <c r="A248" s="39" t="s">
        <v>115</v>
      </c>
      <c r="B248" s="40" t="s">
        <v>338</v>
      </c>
      <c r="C248" s="40" t="s">
        <v>339</v>
      </c>
      <c r="D248" s="40" t="s">
        <v>41</v>
      </c>
      <c r="E248" s="40" t="s">
        <v>772</v>
      </c>
      <c r="F248" s="40" t="s">
        <v>773</v>
      </c>
      <c r="G248" s="41">
        <v>5</v>
      </c>
      <c r="H248" s="42"/>
      <c r="I248" s="43" t="str">
        <f t="shared" si="6"/>
        <v/>
      </c>
      <c r="J248" s="47" t="e">
        <f>IF(AND(G248="",G249="",G250="",G251="",G252="",G253=""),"",AVERAGE(I248:I253))</f>
        <v>#DIV/0!</v>
      </c>
      <c r="K248" s="53"/>
    </row>
    <row r="249" s="5" customFormat="1" ht="47.25" spans="1:11">
      <c r="A249" s="39"/>
      <c r="B249" s="40"/>
      <c r="C249" s="40"/>
      <c r="D249" s="40" t="s">
        <v>34</v>
      </c>
      <c r="E249" s="40" t="s">
        <v>774</v>
      </c>
      <c r="F249" s="40" t="s">
        <v>775</v>
      </c>
      <c r="G249" s="41">
        <v>5</v>
      </c>
      <c r="H249" s="42"/>
      <c r="I249" s="43" t="str">
        <f t="shared" si="6"/>
        <v/>
      </c>
      <c r="J249" s="47"/>
      <c r="K249" s="53"/>
    </row>
    <row r="250" s="5" customFormat="1" ht="31.5" spans="1:11">
      <c r="A250" s="39"/>
      <c r="B250" s="40"/>
      <c r="C250" s="40"/>
      <c r="D250" s="40"/>
      <c r="E250" s="40" t="s">
        <v>776</v>
      </c>
      <c r="F250" s="40" t="s">
        <v>777</v>
      </c>
      <c r="G250" s="41">
        <v>5</v>
      </c>
      <c r="H250" s="42"/>
      <c r="I250" s="43" t="str">
        <f t="shared" si="6"/>
        <v/>
      </c>
      <c r="J250" s="47"/>
      <c r="K250" s="53"/>
    </row>
    <row r="251" s="5" customFormat="1" ht="47.25" spans="1:11">
      <c r="A251" s="39"/>
      <c r="B251" s="40"/>
      <c r="C251" s="40"/>
      <c r="D251" s="40" t="s">
        <v>157</v>
      </c>
      <c r="E251" s="40" t="s">
        <v>778</v>
      </c>
      <c r="F251" s="40" t="s">
        <v>779</v>
      </c>
      <c r="G251" s="41">
        <v>5</v>
      </c>
      <c r="H251" s="42"/>
      <c r="I251" s="43" t="str">
        <f t="shared" si="6"/>
        <v/>
      </c>
      <c r="J251" s="47"/>
      <c r="K251" s="53"/>
    </row>
    <row r="252" s="5" customFormat="1" ht="31.5" spans="1:11">
      <c r="A252" s="39"/>
      <c r="B252" s="40"/>
      <c r="C252" s="40"/>
      <c r="D252" s="40"/>
      <c r="E252" s="40" t="s">
        <v>780</v>
      </c>
      <c r="F252" s="40" t="s">
        <v>781</v>
      </c>
      <c r="G252" s="41">
        <v>5</v>
      </c>
      <c r="H252" s="42"/>
      <c r="I252" s="43" t="str">
        <f t="shared" ref="I252:I294" si="7">IF(OR(G252="",H252=""),"",G252*H252)</f>
        <v/>
      </c>
      <c r="J252" s="47"/>
      <c r="K252" s="53"/>
    </row>
    <row r="253" s="5" customFormat="1" ht="31.5" spans="1:11">
      <c r="A253" s="39"/>
      <c r="B253" s="40"/>
      <c r="C253" s="40"/>
      <c r="D253" s="40" t="s">
        <v>180</v>
      </c>
      <c r="E253" s="40" t="s">
        <v>782</v>
      </c>
      <c r="F253" s="40" t="s">
        <v>783</v>
      </c>
      <c r="G253" s="41">
        <v>5</v>
      </c>
      <c r="H253" s="42"/>
      <c r="I253" s="43" t="str">
        <f t="shared" si="7"/>
        <v/>
      </c>
      <c r="J253" s="48"/>
      <c r="K253" s="53"/>
    </row>
    <row r="254" s="5" customFormat="1" ht="31.5" spans="1:11">
      <c r="A254" s="39" t="s">
        <v>118</v>
      </c>
      <c r="B254" s="40" t="s">
        <v>338</v>
      </c>
      <c r="C254" s="40" t="s">
        <v>339</v>
      </c>
      <c r="D254" s="40" t="s">
        <v>41</v>
      </c>
      <c r="E254" s="40" t="s">
        <v>784</v>
      </c>
      <c r="F254" s="40" t="s">
        <v>785</v>
      </c>
      <c r="G254" s="41">
        <v>5</v>
      </c>
      <c r="H254" s="42"/>
      <c r="I254" s="43" t="str">
        <f t="shared" si="7"/>
        <v/>
      </c>
      <c r="J254" s="46" t="e">
        <f>IF(AND(G254="",G255="",G256="",G257="",G258="",G259="",G260=""),"",AVERAGE(I254:I260))</f>
        <v>#DIV/0!</v>
      </c>
      <c r="K254" s="53"/>
    </row>
    <row r="255" s="5" customFormat="1" ht="47.25" spans="1:11">
      <c r="A255" s="39"/>
      <c r="B255" s="40"/>
      <c r="C255" s="40"/>
      <c r="D255" s="40" t="s">
        <v>34</v>
      </c>
      <c r="E255" s="40" t="s">
        <v>786</v>
      </c>
      <c r="F255" s="40" t="s">
        <v>787</v>
      </c>
      <c r="G255" s="41">
        <v>5</v>
      </c>
      <c r="H255" s="42"/>
      <c r="I255" s="43" t="str">
        <f t="shared" si="7"/>
        <v/>
      </c>
      <c r="J255" s="47"/>
      <c r="K255" s="53"/>
    </row>
    <row r="256" s="5" customFormat="1" ht="47.25" spans="1:11">
      <c r="A256" s="39"/>
      <c r="B256" s="40"/>
      <c r="C256" s="40"/>
      <c r="D256" s="40" t="s">
        <v>157</v>
      </c>
      <c r="E256" s="40" t="s">
        <v>788</v>
      </c>
      <c r="F256" s="40" t="s">
        <v>789</v>
      </c>
      <c r="G256" s="41">
        <v>5</v>
      </c>
      <c r="H256" s="42"/>
      <c r="I256" s="43" t="str">
        <f t="shared" si="7"/>
        <v/>
      </c>
      <c r="J256" s="47"/>
      <c r="K256" s="53"/>
    </row>
    <row r="257" s="5" customFormat="1" ht="63" spans="1:11">
      <c r="A257" s="39"/>
      <c r="B257" s="40"/>
      <c r="C257" s="40"/>
      <c r="D257" s="40"/>
      <c r="E257" s="40" t="s">
        <v>790</v>
      </c>
      <c r="F257" s="40" t="s">
        <v>791</v>
      </c>
      <c r="G257" s="41">
        <v>5</v>
      </c>
      <c r="H257" s="42"/>
      <c r="I257" s="43" t="str">
        <f t="shared" si="7"/>
        <v/>
      </c>
      <c r="J257" s="47"/>
      <c r="K257" s="53"/>
    </row>
    <row r="258" s="5" customFormat="1" ht="31.5" spans="1:11">
      <c r="A258" s="39"/>
      <c r="B258" s="40"/>
      <c r="C258" s="40"/>
      <c r="D258" s="40"/>
      <c r="E258" s="40" t="s">
        <v>792</v>
      </c>
      <c r="F258" s="40" t="s">
        <v>793</v>
      </c>
      <c r="G258" s="41">
        <v>5</v>
      </c>
      <c r="H258" s="42"/>
      <c r="I258" s="43" t="str">
        <f t="shared" si="7"/>
        <v/>
      </c>
      <c r="J258" s="47"/>
      <c r="K258" s="53"/>
    </row>
    <row r="259" s="5" customFormat="1" ht="63" spans="1:11">
      <c r="A259" s="39"/>
      <c r="B259" s="40"/>
      <c r="C259" s="40"/>
      <c r="D259" s="40"/>
      <c r="E259" s="40" t="s">
        <v>794</v>
      </c>
      <c r="F259" s="40" t="s">
        <v>795</v>
      </c>
      <c r="G259" s="41">
        <v>5</v>
      </c>
      <c r="H259" s="42"/>
      <c r="I259" s="43" t="str">
        <f t="shared" si="7"/>
        <v/>
      </c>
      <c r="J259" s="47"/>
      <c r="K259" s="53"/>
    </row>
    <row r="260" s="5" customFormat="1" ht="47.25" spans="1:11">
      <c r="A260" s="39"/>
      <c r="B260" s="40"/>
      <c r="C260" s="40"/>
      <c r="D260" s="40" t="s">
        <v>180</v>
      </c>
      <c r="E260" s="40" t="s">
        <v>796</v>
      </c>
      <c r="F260" s="40" t="s">
        <v>797</v>
      </c>
      <c r="G260" s="41">
        <v>5</v>
      </c>
      <c r="H260" s="42"/>
      <c r="I260" s="43" t="str">
        <f t="shared" si="7"/>
        <v/>
      </c>
      <c r="J260" s="48"/>
      <c r="K260" s="53"/>
    </row>
    <row r="261" s="5" customFormat="1" ht="63" spans="1:11">
      <c r="A261" s="39" t="s">
        <v>121</v>
      </c>
      <c r="B261" s="40" t="s">
        <v>338</v>
      </c>
      <c r="C261" s="40" t="s">
        <v>339</v>
      </c>
      <c r="D261" s="40" t="s">
        <v>41</v>
      </c>
      <c r="E261" s="40" t="s">
        <v>798</v>
      </c>
      <c r="F261" s="40" t="s">
        <v>799</v>
      </c>
      <c r="G261" s="41">
        <v>5</v>
      </c>
      <c r="H261" s="42"/>
      <c r="I261" s="43" t="str">
        <f t="shared" si="7"/>
        <v/>
      </c>
      <c r="J261" s="46" t="e">
        <f>IF(AND(G261="",G262="",G263="",G264="",G265="",G266="",G267="",G268="",G269=""),"",AVERAGE(I261:I269))</f>
        <v>#DIV/0!</v>
      </c>
      <c r="K261" s="53"/>
    </row>
    <row r="262" s="5" customFormat="1" ht="31.5" spans="1:11">
      <c r="A262" s="39"/>
      <c r="B262" s="40"/>
      <c r="C262" s="40"/>
      <c r="D262" s="40" t="s">
        <v>34</v>
      </c>
      <c r="E262" s="40" t="s">
        <v>800</v>
      </c>
      <c r="F262" s="40" t="s">
        <v>801</v>
      </c>
      <c r="G262" s="41">
        <v>5</v>
      </c>
      <c r="H262" s="42"/>
      <c r="I262" s="43" t="str">
        <f t="shared" si="7"/>
        <v/>
      </c>
      <c r="J262" s="47"/>
      <c r="K262" s="53"/>
    </row>
    <row r="263" s="5" customFormat="1" ht="31.5" spans="1:11">
      <c r="A263" s="39"/>
      <c r="B263" s="40"/>
      <c r="C263" s="40"/>
      <c r="D263" s="40"/>
      <c r="E263" s="40" t="s">
        <v>802</v>
      </c>
      <c r="F263" s="40" t="s">
        <v>803</v>
      </c>
      <c r="G263" s="41">
        <v>5</v>
      </c>
      <c r="H263" s="42"/>
      <c r="I263" s="43" t="str">
        <f t="shared" si="7"/>
        <v/>
      </c>
      <c r="J263" s="47"/>
      <c r="K263" s="53"/>
    </row>
    <row r="264" s="5" customFormat="1" ht="15.75" spans="1:11">
      <c r="A264" s="39"/>
      <c r="B264" s="40"/>
      <c r="C264" s="40"/>
      <c r="D264" s="40"/>
      <c r="E264" s="40" t="s">
        <v>804</v>
      </c>
      <c r="F264" s="40" t="s">
        <v>805</v>
      </c>
      <c r="G264" s="41">
        <v>5</v>
      </c>
      <c r="H264" s="42"/>
      <c r="I264" s="43" t="str">
        <f t="shared" si="7"/>
        <v/>
      </c>
      <c r="J264" s="47"/>
      <c r="K264" s="53"/>
    </row>
    <row r="265" s="5" customFormat="1" ht="31.5" spans="1:11">
      <c r="A265" s="39"/>
      <c r="B265" s="40"/>
      <c r="C265" s="40"/>
      <c r="D265" s="40" t="s">
        <v>157</v>
      </c>
      <c r="E265" s="40" t="s">
        <v>806</v>
      </c>
      <c r="F265" s="40" t="s">
        <v>807</v>
      </c>
      <c r="G265" s="41">
        <v>5</v>
      </c>
      <c r="H265" s="42"/>
      <c r="I265" s="43" t="str">
        <f t="shared" si="7"/>
        <v/>
      </c>
      <c r="J265" s="47"/>
      <c r="K265" s="53"/>
    </row>
    <row r="266" s="5" customFormat="1" ht="47.25" spans="1:11">
      <c r="A266" s="39"/>
      <c r="B266" s="40"/>
      <c r="C266" s="40"/>
      <c r="D266" s="40"/>
      <c r="E266" s="40" t="s">
        <v>808</v>
      </c>
      <c r="F266" s="40" t="s">
        <v>809</v>
      </c>
      <c r="G266" s="41">
        <v>5</v>
      </c>
      <c r="H266" s="42"/>
      <c r="I266" s="43" t="str">
        <f t="shared" si="7"/>
        <v/>
      </c>
      <c r="J266" s="47"/>
      <c r="K266" s="53"/>
    </row>
    <row r="267" s="5" customFormat="1" ht="31.5" spans="1:11">
      <c r="A267" s="39"/>
      <c r="B267" s="40"/>
      <c r="C267" s="40"/>
      <c r="D267" s="40"/>
      <c r="E267" s="40" t="s">
        <v>810</v>
      </c>
      <c r="F267" s="40" t="s">
        <v>811</v>
      </c>
      <c r="G267" s="41">
        <v>5</v>
      </c>
      <c r="H267" s="42"/>
      <c r="I267" s="43" t="str">
        <f t="shared" si="7"/>
        <v/>
      </c>
      <c r="J267" s="47"/>
      <c r="K267" s="53"/>
    </row>
    <row r="268" s="5" customFormat="1" ht="31.5" spans="1:11">
      <c r="A268" s="39"/>
      <c r="B268" s="40"/>
      <c r="C268" s="40"/>
      <c r="D268" s="40"/>
      <c r="E268" s="40" t="s">
        <v>812</v>
      </c>
      <c r="F268" s="40" t="s">
        <v>813</v>
      </c>
      <c r="G268" s="41">
        <v>5</v>
      </c>
      <c r="H268" s="42"/>
      <c r="I268" s="43" t="str">
        <f t="shared" si="7"/>
        <v/>
      </c>
      <c r="J268" s="47"/>
      <c r="K268" s="53"/>
    </row>
    <row r="269" s="5" customFormat="1" ht="31.5" spans="1:11">
      <c r="A269" s="39"/>
      <c r="B269" s="40"/>
      <c r="C269" s="40"/>
      <c r="D269" s="40" t="s">
        <v>180</v>
      </c>
      <c r="E269" s="40" t="s">
        <v>814</v>
      </c>
      <c r="F269" s="40" t="s">
        <v>815</v>
      </c>
      <c r="G269" s="41">
        <v>5</v>
      </c>
      <c r="H269" s="42"/>
      <c r="I269" s="43" t="str">
        <f t="shared" si="7"/>
        <v/>
      </c>
      <c r="J269" s="48"/>
      <c r="K269" s="53"/>
    </row>
    <row r="270" s="5" customFormat="1" ht="47.25" spans="1:11">
      <c r="A270" s="39" t="s">
        <v>124</v>
      </c>
      <c r="B270" s="40" t="s">
        <v>338</v>
      </c>
      <c r="C270" s="40" t="s">
        <v>339</v>
      </c>
      <c r="D270" s="40" t="s">
        <v>41</v>
      </c>
      <c r="E270" s="40" t="s">
        <v>816</v>
      </c>
      <c r="F270" s="40" t="s">
        <v>817</v>
      </c>
      <c r="G270" s="41">
        <v>5</v>
      </c>
      <c r="H270" s="42"/>
      <c r="I270" s="43" t="str">
        <f t="shared" si="7"/>
        <v/>
      </c>
      <c r="J270" s="46" t="e">
        <f>IF(AND(G270="",G271="",G272="",G273="",G274="",G275="",G276="",G277="",G278="",G279="",G280="",G281=""),"",AVERAGE(I270:I281))</f>
        <v>#DIV/0!</v>
      </c>
      <c r="K270" s="53"/>
    </row>
    <row r="271" s="5" customFormat="1" ht="47.25" spans="1:11">
      <c r="A271" s="39"/>
      <c r="B271" s="40"/>
      <c r="C271" s="40"/>
      <c r="D271" s="40" t="s">
        <v>34</v>
      </c>
      <c r="E271" s="40" t="s">
        <v>818</v>
      </c>
      <c r="F271" s="40" t="s">
        <v>819</v>
      </c>
      <c r="G271" s="41">
        <v>5</v>
      </c>
      <c r="H271" s="42"/>
      <c r="I271" s="43" t="str">
        <f t="shared" si="7"/>
        <v/>
      </c>
      <c r="J271" s="47"/>
      <c r="K271" s="53"/>
    </row>
    <row r="272" s="5" customFormat="1" ht="47.25" spans="1:11">
      <c r="A272" s="39"/>
      <c r="B272" s="40"/>
      <c r="C272" s="40"/>
      <c r="D272" s="40"/>
      <c r="E272" s="40" t="s">
        <v>820</v>
      </c>
      <c r="F272" s="40" t="s">
        <v>821</v>
      </c>
      <c r="G272" s="41">
        <v>5</v>
      </c>
      <c r="H272" s="42"/>
      <c r="I272" s="43" t="str">
        <f t="shared" si="7"/>
        <v/>
      </c>
      <c r="J272" s="47"/>
      <c r="K272" s="53"/>
    </row>
    <row r="273" s="5" customFormat="1" ht="31.5" spans="1:11">
      <c r="A273" s="39"/>
      <c r="B273" s="40"/>
      <c r="C273" s="40"/>
      <c r="D273" s="40"/>
      <c r="E273" s="40" t="s">
        <v>822</v>
      </c>
      <c r="F273" s="40" t="s">
        <v>823</v>
      </c>
      <c r="G273" s="41">
        <v>5</v>
      </c>
      <c r="H273" s="42"/>
      <c r="I273" s="43" t="str">
        <f t="shared" si="7"/>
        <v/>
      </c>
      <c r="J273" s="47"/>
      <c r="K273" s="53"/>
    </row>
    <row r="274" s="5" customFormat="1" ht="31.5" spans="1:11">
      <c r="A274" s="39"/>
      <c r="B274" s="40"/>
      <c r="C274" s="40"/>
      <c r="D274" s="40"/>
      <c r="E274" s="40" t="s">
        <v>824</v>
      </c>
      <c r="F274" s="40" t="s">
        <v>825</v>
      </c>
      <c r="G274" s="41">
        <v>5</v>
      </c>
      <c r="H274" s="42"/>
      <c r="I274" s="43" t="str">
        <f t="shared" si="7"/>
        <v/>
      </c>
      <c r="J274" s="47"/>
      <c r="K274" s="53"/>
    </row>
    <row r="275" s="5" customFormat="1" ht="15.75" spans="1:11">
      <c r="A275" s="39"/>
      <c r="B275" s="40"/>
      <c r="C275" s="40"/>
      <c r="D275" s="40"/>
      <c r="E275" s="40" t="s">
        <v>826</v>
      </c>
      <c r="F275" s="40" t="s">
        <v>827</v>
      </c>
      <c r="G275" s="41">
        <v>5</v>
      </c>
      <c r="H275" s="42"/>
      <c r="I275" s="43" t="str">
        <f t="shared" si="7"/>
        <v/>
      </c>
      <c r="J275" s="47"/>
      <c r="K275" s="53"/>
    </row>
    <row r="276" s="5" customFormat="1" ht="31.5" spans="1:11">
      <c r="A276" s="39"/>
      <c r="B276" s="40"/>
      <c r="C276" s="40"/>
      <c r="D276" s="40" t="s">
        <v>157</v>
      </c>
      <c r="E276" s="40" t="s">
        <v>828</v>
      </c>
      <c r="F276" s="40" t="s">
        <v>829</v>
      </c>
      <c r="G276" s="41">
        <v>5</v>
      </c>
      <c r="H276" s="42"/>
      <c r="I276" s="43" t="str">
        <f t="shared" si="7"/>
        <v/>
      </c>
      <c r="J276" s="47"/>
      <c r="K276" s="53"/>
    </row>
    <row r="277" s="5" customFormat="1" ht="31.5" spans="1:11">
      <c r="A277" s="39"/>
      <c r="B277" s="40"/>
      <c r="C277" s="40"/>
      <c r="D277" s="40"/>
      <c r="E277" s="40" t="s">
        <v>830</v>
      </c>
      <c r="F277" s="40" t="s">
        <v>831</v>
      </c>
      <c r="G277" s="41">
        <v>5</v>
      </c>
      <c r="H277" s="42"/>
      <c r="I277" s="43" t="str">
        <f t="shared" si="7"/>
        <v/>
      </c>
      <c r="J277" s="47"/>
      <c r="K277" s="53"/>
    </row>
    <row r="278" s="5" customFormat="1" ht="15.75" spans="1:11">
      <c r="A278" s="39"/>
      <c r="B278" s="40"/>
      <c r="C278" s="40"/>
      <c r="D278" s="40"/>
      <c r="E278" s="40" t="s">
        <v>832</v>
      </c>
      <c r="F278" s="40" t="s">
        <v>833</v>
      </c>
      <c r="G278" s="41">
        <v>5</v>
      </c>
      <c r="H278" s="42"/>
      <c r="I278" s="43" t="str">
        <f t="shared" si="7"/>
        <v/>
      </c>
      <c r="J278" s="47"/>
      <c r="K278" s="53"/>
    </row>
    <row r="279" s="5" customFormat="1" ht="47.25" spans="1:11">
      <c r="A279" s="39"/>
      <c r="B279" s="40"/>
      <c r="C279" s="40"/>
      <c r="D279" s="40"/>
      <c r="E279" s="40" t="s">
        <v>834</v>
      </c>
      <c r="F279" s="40" t="s">
        <v>835</v>
      </c>
      <c r="G279" s="41">
        <v>5</v>
      </c>
      <c r="H279" s="42"/>
      <c r="I279" s="43" t="str">
        <f t="shared" si="7"/>
        <v/>
      </c>
      <c r="J279" s="47"/>
      <c r="K279" s="53"/>
    </row>
    <row r="280" s="5" customFormat="1" ht="31.5" spans="1:11">
      <c r="A280" s="39"/>
      <c r="B280" s="40"/>
      <c r="C280" s="40"/>
      <c r="D280" s="40"/>
      <c r="E280" s="40" t="s">
        <v>836</v>
      </c>
      <c r="F280" s="40" t="s">
        <v>837</v>
      </c>
      <c r="G280" s="41">
        <v>5</v>
      </c>
      <c r="H280" s="42"/>
      <c r="I280" s="43" t="str">
        <f t="shared" si="7"/>
        <v/>
      </c>
      <c r="J280" s="47"/>
      <c r="K280" s="53"/>
    </row>
    <row r="281" s="5" customFormat="1" ht="47.25" spans="1:11">
      <c r="A281" s="39"/>
      <c r="B281" s="40"/>
      <c r="C281" s="40"/>
      <c r="D281" s="40" t="s">
        <v>180</v>
      </c>
      <c r="E281" s="40" t="s">
        <v>838</v>
      </c>
      <c r="F281" s="40" t="s">
        <v>839</v>
      </c>
      <c r="G281" s="41">
        <v>5</v>
      </c>
      <c r="H281" s="42"/>
      <c r="I281" s="43" t="str">
        <f t="shared" si="7"/>
        <v/>
      </c>
      <c r="J281" s="48"/>
      <c r="K281" s="53"/>
    </row>
    <row r="282" s="5" customFormat="1" ht="47.25" spans="1:11">
      <c r="A282" s="39" t="s">
        <v>127</v>
      </c>
      <c r="B282" s="40" t="s">
        <v>338</v>
      </c>
      <c r="C282" s="40" t="s">
        <v>339</v>
      </c>
      <c r="D282" s="40" t="s">
        <v>41</v>
      </c>
      <c r="E282" s="40" t="s">
        <v>840</v>
      </c>
      <c r="F282" s="40" t="s">
        <v>841</v>
      </c>
      <c r="G282" s="41">
        <v>5</v>
      </c>
      <c r="H282" s="42"/>
      <c r="I282" s="43" t="str">
        <f t="shared" si="7"/>
        <v/>
      </c>
      <c r="J282" s="46" t="e">
        <f>IF(AND(G282="",G283="",G284="",G285="",G286="",G287="",G288=""),"",AVERAGE(I282:I288))</f>
        <v>#DIV/0!</v>
      </c>
      <c r="K282" s="53"/>
    </row>
    <row r="283" s="5" customFormat="1" ht="31.5" spans="1:11">
      <c r="A283" s="39"/>
      <c r="B283" s="40"/>
      <c r="C283" s="40"/>
      <c r="D283" s="40" t="s">
        <v>34</v>
      </c>
      <c r="E283" s="40" t="s">
        <v>842</v>
      </c>
      <c r="F283" s="40" t="s">
        <v>843</v>
      </c>
      <c r="G283" s="41">
        <v>5</v>
      </c>
      <c r="H283" s="42"/>
      <c r="I283" s="43" t="str">
        <f t="shared" si="7"/>
        <v/>
      </c>
      <c r="J283" s="47"/>
      <c r="K283" s="53"/>
    </row>
    <row r="284" s="5" customFormat="1" ht="31.5" spans="1:11">
      <c r="A284" s="39"/>
      <c r="B284" s="40"/>
      <c r="C284" s="40"/>
      <c r="D284" s="40"/>
      <c r="E284" s="40" t="s">
        <v>844</v>
      </c>
      <c r="F284" s="40" t="s">
        <v>845</v>
      </c>
      <c r="G284" s="41">
        <v>5</v>
      </c>
      <c r="H284" s="42"/>
      <c r="I284" s="43" t="str">
        <f t="shared" si="7"/>
        <v/>
      </c>
      <c r="J284" s="47"/>
      <c r="K284" s="53"/>
    </row>
    <row r="285" s="5" customFormat="1" ht="31.5" spans="1:11">
      <c r="A285" s="39"/>
      <c r="B285" s="40"/>
      <c r="C285" s="40"/>
      <c r="D285" s="40"/>
      <c r="E285" s="40" t="s">
        <v>846</v>
      </c>
      <c r="F285" s="40" t="s">
        <v>847</v>
      </c>
      <c r="G285" s="41">
        <v>5</v>
      </c>
      <c r="H285" s="42"/>
      <c r="I285" s="43" t="str">
        <f t="shared" si="7"/>
        <v/>
      </c>
      <c r="J285" s="47"/>
      <c r="K285" s="53"/>
    </row>
    <row r="286" s="5" customFormat="1" ht="31.5" spans="1:11">
      <c r="A286" s="39"/>
      <c r="B286" s="40"/>
      <c r="C286" s="40"/>
      <c r="D286" s="40"/>
      <c r="E286" s="40" t="s">
        <v>848</v>
      </c>
      <c r="F286" s="40" t="s">
        <v>849</v>
      </c>
      <c r="G286" s="41">
        <v>5</v>
      </c>
      <c r="H286" s="42"/>
      <c r="I286" s="43" t="str">
        <f t="shared" si="7"/>
        <v/>
      </c>
      <c r="J286" s="47"/>
      <c r="K286" s="53"/>
    </row>
    <row r="287" s="5" customFormat="1" ht="63" spans="1:11">
      <c r="A287" s="39"/>
      <c r="B287" s="40"/>
      <c r="C287" s="40"/>
      <c r="D287" s="40" t="s">
        <v>157</v>
      </c>
      <c r="E287" s="40" t="s">
        <v>850</v>
      </c>
      <c r="F287" s="40" t="s">
        <v>851</v>
      </c>
      <c r="G287" s="41">
        <v>5</v>
      </c>
      <c r="H287" s="42"/>
      <c r="I287" s="43" t="str">
        <f t="shared" si="7"/>
        <v/>
      </c>
      <c r="J287" s="47"/>
      <c r="K287" s="53"/>
    </row>
    <row r="288" s="5" customFormat="1" ht="47.25" spans="1:11">
      <c r="A288" s="39"/>
      <c r="B288" s="40"/>
      <c r="C288" s="40"/>
      <c r="D288" s="40" t="s">
        <v>180</v>
      </c>
      <c r="E288" s="40" t="s">
        <v>852</v>
      </c>
      <c r="F288" s="40" t="s">
        <v>853</v>
      </c>
      <c r="G288" s="41">
        <v>5</v>
      </c>
      <c r="H288" s="42"/>
      <c r="I288" s="43" t="str">
        <f t="shared" si="7"/>
        <v/>
      </c>
      <c r="J288" s="48"/>
      <c r="K288" s="53"/>
    </row>
    <row r="289" s="5" customFormat="1" ht="31.5" spans="1:11">
      <c r="A289" s="39" t="s">
        <v>130</v>
      </c>
      <c r="B289" s="40" t="s">
        <v>338</v>
      </c>
      <c r="C289" s="40" t="s">
        <v>339</v>
      </c>
      <c r="D289" s="40" t="s">
        <v>41</v>
      </c>
      <c r="E289" s="40" t="s">
        <v>854</v>
      </c>
      <c r="F289" s="40" t="s">
        <v>855</v>
      </c>
      <c r="G289" s="41">
        <v>5</v>
      </c>
      <c r="H289" s="42"/>
      <c r="I289" s="43" t="str">
        <f t="shared" si="7"/>
        <v/>
      </c>
      <c r="J289" s="47" t="e">
        <f>IF(AND(G289="",G290="",G291="",G292="",G293="",G294=""),"",AVERAGE(I289:I294))</f>
        <v>#DIV/0!</v>
      </c>
      <c r="K289" s="53"/>
    </row>
    <row r="290" s="5" customFormat="1" ht="31.5" spans="1:11">
      <c r="A290" s="39"/>
      <c r="B290" s="40"/>
      <c r="C290" s="40"/>
      <c r="D290" s="40" t="s">
        <v>34</v>
      </c>
      <c r="E290" s="40" t="s">
        <v>856</v>
      </c>
      <c r="F290" s="40" t="s">
        <v>857</v>
      </c>
      <c r="G290" s="41">
        <v>5</v>
      </c>
      <c r="H290" s="42"/>
      <c r="I290" s="43" t="str">
        <f t="shared" si="7"/>
        <v/>
      </c>
      <c r="J290" s="47"/>
      <c r="K290" s="53"/>
    </row>
    <row r="291" s="5" customFormat="1" ht="15.75" spans="1:11">
      <c r="A291" s="39"/>
      <c r="B291" s="40"/>
      <c r="C291" s="40"/>
      <c r="D291" s="40"/>
      <c r="E291" s="40" t="s">
        <v>858</v>
      </c>
      <c r="F291" s="40" t="s">
        <v>859</v>
      </c>
      <c r="G291" s="41">
        <v>5</v>
      </c>
      <c r="H291" s="42"/>
      <c r="I291" s="43" t="str">
        <f t="shared" si="7"/>
        <v/>
      </c>
      <c r="J291" s="47"/>
      <c r="K291" s="53"/>
    </row>
    <row r="292" s="5" customFormat="1" ht="31.5" spans="1:11">
      <c r="A292" s="39"/>
      <c r="B292" s="40"/>
      <c r="C292" s="40"/>
      <c r="D292" s="40"/>
      <c r="E292" s="40" t="s">
        <v>860</v>
      </c>
      <c r="F292" s="40" t="s">
        <v>861</v>
      </c>
      <c r="G292" s="41">
        <v>5</v>
      </c>
      <c r="H292" s="42"/>
      <c r="I292" s="43" t="str">
        <f t="shared" si="7"/>
        <v/>
      </c>
      <c r="J292" s="47"/>
      <c r="K292" s="53"/>
    </row>
    <row r="293" s="5" customFormat="1" ht="31.5" spans="1:11">
      <c r="A293" s="39"/>
      <c r="B293" s="40"/>
      <c r="C293" s="40"/>
      <c r="D293" s="40" t="s">
        <v>157</v>
      </c>
      <c r="E293" s="40" t="s">
        <v>862</v>
      </c>
      <c r="F293" s="40" t="s">
        <v>863</v>
      </c>
      <c r="G293" s="41">
        <v>5</v>
      </c>
      <c r="H293" s="42"/>
      <c r="I293" s="43" t="str">
        <f t="shared" si="7"/>
        <v/>
      </c>
      <c r="J293" s="47"/>
      <c r="K293" s="53"/>
    </row>
    <row r="294" s="5" customFormat="1" ht="31.5" spans="1:11">
      <c r="A294" s="39"/>
      <c r="B294" s="40"/>
      <c r="C294" s="40"/>
      <c r="D294" s="40" t="s">
        <v>180</v>
      </c>
      <c r="E294" s="40" t="s">
        <v>864</v>
      </c>
      <c r="F294" s="40" t="s">
        <v>865</v>
      </c>
      <c r="G294" s="41">
        <v>5</v>
      </c>
      <c r="H294" s="42"/>
      <c r="I294" s="43" t="str">
        <f t="shared" si="7"/>
        <v/>
      </c>
      <c r="J294" s="48"/>
      <c r="K294" s="53"/>
    </row>
    <row r="295" ht="37.5" customHeight="1" spans="1:11">
      <c r="A295" s="67" t="s">
        <v>133</v>
      </c>
      <c r="B295" s="68"/>
      <c r="C295" s="68"/>
      <c r="D295" s="68"/>
      <c r="E295" s="68"/>
      <c r="F295" s="68"/>
      <c r="G295" s="57">
        <v>5</v>
      </c>
      <c r="H295" s="58"/>
      <c r="I295" s="69"/>
      <c r="J295" s="69"/>
      <c r="K295" s="59"/>
    </row>
    <row r="296" ht="37.5" customHeight="1" spans="1:11">
      <c r="A296" s="68" t="s">
        <v>134</v>
      </c>
      <c r="B296" s="68"/>
      <c r="C296" s="68"/>
      <c r="D296" s="68"/>
      <c r="E296" s="68"/>
      <c r="F296" s="68"/>
      <c r="G296" s="57" t="e">
        <f>AVERAGE(J26,J33,J43,J48,J55,J62,J68,J76,J85,J104,J114,J123,J129,J138,J148,J157,J164,J173,J180,J188,J199,J223,J234,J242,J248,J254,J261,J270,J282,J289)</f>
        <v>#DIV/0!</v>
      </c>
      <c r="H296" s="58"/>
      <c r="I296" s="69"/>
      <c r="J296" s="69"/>
      <c r="K296" s="59"/>
    </row>
    <row r="297" ht="76.35" customHeight="1" spans="1:11">
      <c r="A297" s="26" t="s">
        <v>135</v>
      </c>
      <c r="B297" s="29"/>
      <c r="C297" s="29"/>
      <c r="D297" s="29"/>
      <c r="E297" s="29"/>
      <c r="F297" s="29"/>
      <c r="G297" s="29"/>
      <c r="H297" s="29"/>
      <c r="I297" s="29"/>
      <c r="J297" s="29"/>
      <c r="K297" s="29"/>
    </row>
  </sheetData>
  <sheetProtection algorithmName="SHA-512" hashValue="g91Hp4y1t/lfbAMizdkuZOTvhjVmk/3fJzouVoG/ttbhJ5plC1zecg8sFXPjcN5MIQPs/VR2BTeFI8vCwGm//g==" saltValue="tq9VqyDsXt5Mm6RNaj7Qig==" spinCount="100000" sheet="1" objects="1" scenarios="1"/>
  <mergeCells count="197">
    <mergeCell ref="B1:J1"/>
    <mergeCell ref="B3:J3"/>
    <mergeCell ref="B4:J4"/>
    <mergeCell ref="B5:J5"/>
    <mergeCell ref="A6:J6"/>
    <mergeCell ref="B8:J8"/>
    <mergeCell ref="B16:J16"/>
    <mergeCell ref="A23:K23"/>
    <mergeCell ref="B24:C24"/>
    <mergeCell ref="A25:K25"/>
    <mergeCell ref="A54:K54"/>
    <mergeCell ref="A67:K67"/>
    <mergeCell ref="A103:K103"/>
    <mergeCell ref="A147:K147"/>
    <mergeCell ref="A172:K172"/>
    <mergeCell ref="A187:K187"/>
    <mergeCell ref="A295:F295"/>
    <mergeCell ref="A296:F296"/>
    <mergeCell ref="A297:K297"/>
    <mergeCell ref="A26:A32"/>
    <mergeCell ref="A33:A42"/>
    <mergeCell ref="A43:A47"/>
    <mergeCell ref="A48:A53"/>
    <mergeCell ref="A55:A61"/>
    <mergeCell ref="A62:A66"/>
    <mergeCell ref="A68:A75"/>
    <mergeCell ref="A76:A84"/>
    <mergeCell ref="A85:A102"/>
    <mergeCell ref="A104:A113"/>
    <mergeCell ref="A114:A122"/>
    <mergeCell ref="A123:A128"/>
    <mergeCell ref="A129:A137"/>
    <mergeCell ref="A138:A146"/>
    <mergeCell ref="A148:A156"/>
    <mergeCell ref="A157:A163"/>
    <mergeCell ref="A164:A171"/>
    <mergeCell ref="A173:A179"/>
    <mergeCell ref="A180:A186"/>
    <mergeCell ref="A188:A198"/>
    <mergeCell ref="A199:A222"/>
    <mergeCell ref="A223:A233"/>
    <mergeCell ref="A234:A241"/>
    <mergeCell ref="A242:A247"/>
    <mergeCell ref="A248:A253"/>
    <mergeCell ref="A254:A260"/>
    <mergeCell ref="A261:A269"/>
    <mergeCell ref="A270:A281"/>
    <mergeCell ref="A282:A288"/>
    <mergeCell ref="A289:A294"/>
    <mergeCell ref="B26:B32"/>
    <mergeCell ref="B33:B42"/>
    <mergeCell ref="B43:B47"/>
    <mergeCell ref="B48:B53"/>
    <mergeCell ref="B55:B61"/>
    <mergeCell ref="B62:B66"/>
    <mergeCell ref="B68:B75"/>
    <mergeCell ref="B76:B84"/>
    <mergeCell ref="B85:B102"/>
    <mergeCell ref="B104:B113"/>
    <mergeCell ref="B114:B122"/>
    <mergeCell ref="B123:B128"/>
    <mergeCell ref="B129:B137"/>
    <mergeCell ref="B138:B146"/>
    <mergeCell ref="B148:B156"/>
    <mergeCell ref="B157:B163"/>
    <mergeCell ref="B164:B171"/>
    <mergeCell ref="B173:B179"/>
    <mergeCell ref="B180:B186"/>
    <mergeCell ref="B188:B198"/>
    <mergeCell ref="B199:B222"/>
    <mergeCell ref="B223:B233"/>
    <mergeCell ref="B234:B241"/>
    <mergeCell ref="B242:B247"/>
    <mergeCell ref="B248:B253"/>
    <mergeCell ref="B254:B260"/>
    <mergeCell ref="B261:B269"/>
    <mergeCell ref="B270:B281"/>
    <mergeCell ref="B282:B288"/>
    <mergeCell ref="B289:B294"/>
    <mergeCell ref="C26:C32"/>
    <mergeCell ref="C33:C42"/>
    <mergeCell ref="C43:C47"/>
    <mergeCell ref="C48:C53"/>
    <mergeCell ref="C55:C61"/>
    <mergeCell ref="C62:C66"/>
    <mergeCell ref="C68:C75"/>
    <mergeCell ref="C76:C84"/>
    <mergeCell ref="C85:C102"/>
    <mergeCell ref="C104:C113"/>
    <mergeCell ref="C114:C122"/>
    <mergeCell ref="C123:C128"/>
    <mergeCell ref="C129:C137"/>
    <mergeCell ref="C138:C146"/>
    <mergeCell ref="C148:C156"/>
    <mergeCell ref="C157:C163"/>
    <mergeCell ref="C164:C171"/>
    <mergeCell ref="C173:C179"/>
    <mergeCell ref="C180:C186"/>
    <mergeCell ref="C188:C198"/>
    <mergeCell ref="C199:C222"/>
    <mergeCell ref="C223:C233"/>
    <mergeCell ref="C234:C241"/>
    <mergeCell ref="C242:C247"/>
    <mergeCell ref="C248:C253"/>
    <mergeCell ref="C254:C260"/>
    <mergeCell ref="C261:C269"/>
    <mergeCell ref="C270:C281"/>
    <mergeCell ref="C282:C288"/>
    <mergeCell ref="C289:C294"/>
    <mergeCell ref="D27:D30"/>
    <mergeCell ref="D34:D39"/>
    <mergeCell ref="D40:D41"/>
    <mergeCell ref="D45:D46"/>
    <mergeCell ref="D49:D51"/>
    <mergeCell ref="D56:D57"/>
    <mergeCell ref="D58:D59"/>
    <mergeCell ref="D60:D61"/>
    <mergeCell ref="D64:D65"/>
    <mergeCell ref="D69:D72"/>
    <mergeCell ref="D73:D74"/>
    <mergeCell ref="D76:D77"/>
    <mergeCell ref="D78:D80"/>
    <mergeCell ref="D81:D83"/>
    <mergeCell ref="D86:D94"/>
    <mergeCell ref="D95:D100"/>
    <mergeCell ref="D101:D102"/>
    <mergeCell ref="D104:D105"/>
    <mergeCell ref="D106:D107"/>
    <mergeCell ref="D108:D111"/>
    <mergeCell ref="D112:D113"/>
    <mergeCell ref="D115:D118"/>
    <mergeCell ref="D119:D121"/>
    <mergeCell ref="D124:D125"/>
    <mergeCell ref="D126:D127"/>
    <mergeCell ref="D130:D133"/>
    <mergeCell ref="D134:D136"/>
    <mergeCell ref="D139:D142"/>
    <mergeCell ref="D143:D145"/>
    <mergeCell ref="D149:D152"/>
    <mergeCell ref="D153:D155"/>
    <mergeCell ref="D158:D161"/>
    <mergeCell ref="D165:D167"/>
    <mergeCell ref="D168:D170"/>
    <mergeCell ref="D174:D176"/>
    <mergeCell ref="D177:D178"/>
    <mergeCell ref="D181:D183"/>
    <mergeCell ref="D184:D185"/>
    <mergeCell ref="D189:D194"/>
    <mergeCell ref="D196:D198"/>
    <mergeCell ref="D199:D205"/>
    <mergeCell ref="D206:D215"/>
    <mergeCell ref="D216:D219"/>
    <mergeCell ref="D220:D222"/>
    <mergeCell ref="D224:D229"/>
    <mergeCell ref="D230:D232"/>
    <mergeCell ref="D235:D237"/>
    <mergeCell ref="D238:D240"/>
    <mergeCell ref="D243:D245"/>
    <mergeCell ref="D249:D250"/>
    <mergeCell ref="D251:D252"/>
    <mergeCell ref="D256:D259"/>
    <mergeCell ref="D262:D264"/>
    <mergeCell ref="D265:D268"/>
    <mergeCell ref="D271:D275"/>
    <mergeCell ref="D276:D280"/>
    <mergeCell ref="D283:D286"/>
    <mergeCell ref="D290:D292"/>
    <mergeCell ref="J26:J32"/>
    <mergeCell ref="J33:J42"/>
    <mergeCell ref="J43:J47"/>
    <mergeCell ref="J48:J53"/>
    <mergeCell ref="J55:J61"/>
    <mergeCell ref="J62:J66"/>
    <mergeCell ref="J68:J75"/>
    <mergeCell ref="J76:J84"/>
    <mergeCell ref="J85:J102"/>
    <mergeCell ref="J104:J113"/>
    <mergeCell ref="J114:J122"/>
    <mergeCell ref="J123:J128"/>
    <mergeCell ref="J129:J137"/>
    <mergeCell ref="J138:J146"/>
    <mergeCell ref="J148:J156"/>
    <mergeCell ref="J157:J163"/>
    <mergeCell ref="J164:J171"/>
    <mergeCell ref="J173:J179"/>
    <mergeCell ref="J180:J186"/>
    <mergeCell ref="J188:J198"/>
    <mergeCell ref="J199:J222"/>
    <mergeCell ref="J223:J233"/>
    <mergeCell ref="J234:J241"/>
    <mergeCell ref="J242:J247"/>
    <mergeCell ref="J248:J253"/>
    <mergeCell ref="J254:J260"/>
    <mergeCell ref="J261:J269"/>
    <mergeCell ref="J270:J281"/>
    <mergeCell ref="J282:J288"/>
    <mergeCell ref="J289:J294"/>
  </mergeCells>
  <conditionalFormatting sqref="B3:B24">
    <cfRule type="containsText" dxfId="0" priority="1" operator="between" text="等级5">
      <formula>NOT(ISERROR(SEARCH("等级5",B3)))</formula>
    </cfRule>
    <cfRule type="containsText" dxfId="0" priority="2" operator="between" text="等级4">
      <formula>NOT(ISERROR(SEARCH("等级4",B3)))</formula>
    </cfRule>
    <cfRule type="containsText" dxfId="0" priority="3" operator="between" text="等级3">
      <formula>NOT(ISERROR(SEARCH("等级3",B3)))</formula>
    </cfRule>
  </conditionalFormatting>
  <conditionalFormatting sqref="B295:B297">
    <cfRule type="containsText" dxfId="0" priority="4" operator="between" text="等级5">
      <formula>NOT(ISERROR(SEARCH("等级5",B295)))</formula>
    </cfRule>
    <cfRule type="containsText" dxfId="0" priority="5" operator="between" text="等级4">
      <formula>NOT(ISERROR(SEARCH("等级4",B295)))</formula>
    </cfRule>
    <cfRule type="containsText" dxfId="0" priority="6" operator="between" text="等级3">
      <formula>NOT(ISERROR(SEARCH("等级3",B295)))</formula>
    </cfRule>
  </conditionalFormatting>
  <dataValidations count="2">
    <dataValidation type="list" allowBlank="1" showInputMessage="1" showErrorMessage="1" sqref="G26:G53 G55:G66 G68:G102 G104:G146 G148:G171 G173:G186 G188:G294">
      <formula1>"5, "</formula1>
    </dataValidation>
    <dataValidation type="list" showInputMessage="1" showErrorMessage="1" sqref="H26:H53 H55:H66 H68:H102 H104:H146 H148:H171 H173:H186 H188:H294">
      <formula1>$B$11:$B$15</formula1>
    </dataValidation>
  </dataValidations>
  <printOptions horizontalCentered="1" verticalCentered="1"/>
  <pageMargins left="0" right="0" top="0.78740157480315" bottom="0.78740157480315" header="0.31496062992126" footer="0.31496062992126"/>
  <pageSetup paperSize="9" scale="88" orientation="landscape"/>
  <headerFooter>
    <oddHeader>&amp;LZAZH—SHC/JL 016.2023&amp;C北京中安质环认证中心有限公司 &amp;R&amp;P/&amp;N</oddHeader>
    <oddFooter>&amp;L2023年7月28日发布&amp;R2023年7月28日实施</oddFooter>
  </headerFooter>
  <rowBreaks count="2" manualBreakCount="2">
    <brk id="22" max="10" man="1"/>
    <brk id="29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411"/>
  <sheetViews>
    <sheetView workbookViewId="0">
      <selection activeCell="F12" sqref="F12"/>
    </sheetView>
  </sheetViews>
  <sheetFormatPr defaultColWidth="9" defaultRowHeight="14.25"/>
  <cols>
    <col min="1" max="1" width="22.75" style="6" customWidth="1"/>
    <col min="2" max="2" width="9.875" style="6" customWidth="1"/>
    <col min="3" max="3" width="9.625" style="6" customWidth="1"/>
    <col min="4" max="4" width="9.125" style="6" customWidth="1"/>
    <col min="5" max="5" width="8.75" style="6" customWidth="1"/>
    <col min="6" max="6" width="51.125" style="6" customWidth="1"/>
    <col min="7" max="9" width="9.125" style="6" customWidth="1"/>
    <col min="10" max="10" width="9.75" style="6" customWidth="1"/>
    <col min="11" max="11" width="12.375" style="6" customWidth="1"/>
    <col min="12" max="12" width="12.625" style="6" customWidth="1"/>
    <col min="13" max="13" width="11.625" style="6" customWidth="1"/>
    <col min="14" max="14" width="12.375" style="6" customWidth="1"/>
    <col min="15" max="15" width="11.125" style="6" customWidth="1"/>
    <col min="16" max="16" width="64.875" style="6" customWidth="1"/>
    <col min="17" max="23" width="9" style="6"/>
    <col min="24" max="24" width="69.25" style="6" customWidth="1"/>
    <col min="25" max="16384" width="9" style="6"/>
  </cols>
  <sheetData>
    <row r="1" ht="52.7" customHeight="1" spans="1:29">
      <c r="A1" s="7"/>
      <c r="B1" s="8" t="s">
        <v>866</v>
      </c>
      <c r="C1" s="8"/>
      <c r="D1" s="8"/>
      <c r="E1" s="8"/>
      <c r="F1" s="8"/>
      <c r="G1" s="8"/>
      <c r="H1" s="8"/>
      <c r="I1" s="8"/>
      <c r="J1" s="8"/>
      <c r="K1" s="9"/>
      <c r="X1" s="10"/>
      <c r="Y1" s="10"/>
      <c r="Z1" s="10"/>
      <c r="AA1" s="10"/>
      <c r="AB1" s="10"/>
      <c r="AC1" s="10"/>
    </row>
    <row r="2" ht="52.7" customHeight="1" spans="1:29">
      <c r="A2" s="7"/>
      <c r="B2" s="8"/>
      <c r="C2" s="8"/>
      <c r="D2" s="8"/>
      <c r="E2" s="8"/>
      <c r="F2" s="8"/>
      <c r="G2" s="8"/>
      <c r="H2" s="8"/>
      <c r="I2" s="8"/>
      <c r="J2" s="8"/>
      <c r="K2" s="9"/>
      <c r="X2" s="10"/>
      <c r="Y2" s="10"/>
      <c r="Z2" s="10"/>
      <c r="AA2" s="10"/>
      <c r="AB2" s="10"/>
      <c r="AC2" s="10"/>
    </row>
    <row r="3" ht="24.95" customHeight="1" spans="1:29">
      <c r="A3" s="9"/>
      <c r="B3" s="4" t="s">
        <v>1</v>
      </c>
      <c r="C3" s="4"/>
      <c r="D3" s="4"/>
      <c r="E3" s="4"/>
      <c r="F3" s="4"/>
      <c r="G3" s="4"/>
      <c r="H3" s="4"/>
      <c r="I3" s="4"/>
      <c r="J3" s="4"/>
      <c r="K3" s="9"/>
      <c r="X3" s="11"/>
      <c r="Y3" s="11"/>
      <c r="Z3" s="11"/>
      <c r="AA3" s="11"/>
      <c r="AB3" s="11"/>
      <c r="AC3" s="11"/>
    </row>
    <row r="4" ht="24.95" customHeight="1" spans="1:29">
      <c r="A4" s="9"/>
      <c r="B4" s="4" t="s">
        <v>2</v>
      </c>
      <c r="C4" s="4"/>
      <c r="D4" s="4"/>
      <c r="E4" s="4"/>
      <c r="F4" s="4"/>
      <c r="G4" s="4"/>
      <c r="H4" s="4"/>
      <c r="I4" s="4"/>
      <c r="J4" s="4"/>
      <c r="K4" s="9"/>
      <c r="X4" s="11"/>
      <c r="Y4" s="11"/>
      <c r="Z4" s="11"/>
      <c r="AA4" s="11"/>
      <c r="AB4" s="11"/>
      <c r="AC4" s="11"/>
    </row>
    <row r="5" ht="24.95" customHeight="1" spans="1:29">
      <c r="A5" s="9"/>
      <c r="B5" s="4"/>
      <c r="C5" s="4"/>
      <c r="D5" s="4"/>
      <c r="E5" s="4"/>
      <c r="F5" s="4"/>
      <c r="G5" s="4"/>
      <c r="H5" s="4"/>
      <c r="I5" s="4"/>
      <c r="J5" s="4"/>
      <c r="K5" s="9"/>
      <c r="X5" s="11"/>
      <c r="Y5" s="11"/>
      <c r="Z5" s="11"/>
      <c r="AA5" s="11"/>
      <c r="AB5" s="11"/>
      <c r="AC5" s="11"/>
    </row>
    <row r="6" s="1" customFormat="1" ht="9.2" customHeight="1" spans="1:29">
      <c r="A6" s="12"/>
      <c r="B6" s="12"/>
      <c r="C6" s="12"/>
      <c r="D6" s="12"/>
      <c r="E6" s="12"/>
      <c r="F6" s="12"/>
      <c r="G6" s="12"/>
      <c r="H6" s="12"/>
      <c r="I6" s="12"/>
      <c r="J6" s="12"/>
      <c r="K6" s="13"/>
    </row>
    <row r="7" ht="15.75" spans="1:29">
      <c r="A7" s="9"/>
      <c r="B7" s="14" t="s">
        <v>3</v>
      </c>
      <c r="C7" s="9"/>
      <c r="D7" s="9"/>
      <c r="E7" s="9"/>
      <c r="F7" s="9"/>
      <c r="G7" s="9"/>
      <c r="H7" s="9"/>
      <c r="I7" s="9"/>
      <c r="J7" s="9"/>
      <c r="K7" s="9"/>
    </row>
    <row r="8" ht="58.5" customHeight="1" spans="1:29">
      <c r="A8" s="9"/>
      <c r="B8" s="15" t="s">
        <v>4</v>
      </c>
      <c r="C8" s="15"/>
      <c r="D8" s="15"/>
      <c r="E8" s="15"/>
      <c r="F8" s="15"/>
      <c r="G8" s="15"/>
      <c r="H8" s="15"/>
      <c r="I8" s="15"/>
      <c r="J8" s="15"/>
      <c r="K8" s="16"/>
    </row>
    <row r="9" ht="18" customHeight="1" spans="1:29">
      <c r="A9" s="17"/>
      <c r="B9" s="18" t="s">
        <v>5</v>
      </c>
      <c r="C9" s="19"/>
      <c r="D9" s="9"/>
      <c r="E9" s="9"/>
      <c r="F9" s="9"/>
      <c r="G9" s="9"/>
      <c r="H9" s="9"/>
      <c r="I9" s="9"/>
      <c r="J9" s="16"/>
      <c r="K9" s="16"/>
    </row>
    <row r="10" ht="18" customHeight="1" spans="1:29">
      <c r="A10" s="9"/>
      <c r="B10" s="20" t="s">
        <v>6</v>
      </c>
      <c r="C10" s="20" t="s">
        <v>7</v>
      </c>
      <c r="D10" s="9"/>
      <c r="E10" s="9"/>
      <c r="F10" s="9"/>
      <c r="G10" s="9"/>
      <c r="H10" s="9"/>
      <c r="I10" s="9"/>
      <c r="J10" s="9"/>
      <c r="K10" s="16"/>
    </row>
    <row r="11" ht="18" customHeight="1" spans="1:29">
      <c r="A11" s="9"/>
      <c r="B11" s="21">
        <v>1</v>
      </c>
      <c r="C11" s="22" t="s">
        <v>8</v>
      </c>
      <c r="D11" s="9"/>
      <c r="E11" s="9"/>
      <c r="F11" s="9"/>
      <c r="G11" s="9"/>
      <c r="H11" s="9"/>
      <c r="I11" s="9"/>
      <c r="J11" s="9"/>
      <c r="K11" s="9"/>
    </row>
    <row r="12" ht="18" customHeight="1" spans="1:29">
      <c r="A12" s="9"/>
      <c r="B12" s="21">
        <v>0.7</v>
      </c>
      <c r="C12" s="22" t="s">
        <v>9</v>
      </c>
      <c r="D12" s="9"/>
      <c r="E12" s="9"/>
      <c r="F12" s="9"/>
      <c r="G12" s="9"/>
      <c r="H12" s="9"/>
      <c r="I12" s="9"/>
      <c r="J12" s="9"/>
      <c r="K12" s="9"/>
    </row>
    <row r="13" ht="18" customHeight="1" spans="1:29">
      <c r="A13" s="9"/>
      <c r="B13" s="21">
        <v>0.5</v>
      </c>
      <c r="C13" s="22" t="s">
        <v>10</v>
      </c>
      <c r="D13" s="9"/>
      <c r="E13" s="9"/>
      <c r="F13" s="9"/>
      <c r="G13" s="9"/>
      <c r="H13" s="9"/>
      <c r="I13" s="9"/>
      <c r="J13" s="9"/>
      <c r="K13" s="9"/>
    </row>
    <row r="14" ht="18" customHeight="1" spans="1:29">
      <c r="A14" s="9"/>
      <c r="B14" s="21">
        <v>0</v>
      </c>
      <c r="C14" s="22" t="s">
        <v>11</v>
      </c>
      <c r="D14" s="9"/>
      <c r="E14" s="9"/>
      <c r="F14" s="9"/>
      <c r="G14" s="9"/>
      <c r="H14" s="9"/>
      <c r="I14" s="9"/>
      <c r="J14" s="9"/>
      <c r="K14" s="9"/>
    </row>
    <row r="15" ht="18" customHeight="1" spans="1:29">
      <c r="A15" s="9"/>
      <c r="B15" s="23"/>
      <c r="C15" s="24"/>
      <c r="D15" s="9"/>
      <c r="E15" s="9"/>
      <c r="F15" s="9"/>
      <c r="G15" s="9"/>
      <c r="H15" s="9"/>
      <c r="I15" s="9"/>
      <c r="J15" s="9"/>
      <c r="K15" s="9"/>
    </row>
    <row r="16" ht="81.75" customHeight="1" spans="1:29">
      <c r="A16" s="25"/>
      <c r="B16" s="26" t="s">
        <v>12</v>
      </c>
      <c r="C16" s="26"/>
      <c r="D16" s="26"/>
      <c r="E16" s="26"/>
      <c r="F16" s="26"/>
      <c r="G16" s="26"/>
      <c r="H16" s="26"/>
      <c r="I16" s="26"/>
      <c r="J16" s="26"/>
      <c r="K16" s="25"/>
    </row>
    <row r="17" ht="21" customHeight="1" spans="1:11">
      <c r="A17" s="25"/>
      <c r="B17" s="26"/>
      <c r="C17" s="26"/>
      <c r="D17" s="26"/>
      <c r="E17" s="26"/>
      <c r="F17" s="26"/>
      <c r="G17" s="26"/>
      <c r="H17" s="27"/>
      <c r="I17" s="26"/>
      <c r="J17" s="26"/>
      <c r="K17" s="26"/>
    </row>
    <row r="18" ht="22.5" customHeight="1" spans="1:11">
      <c r="A18" s="25"/>
      <c r="B18" s="28" t="s">
        <v>13</v>
      </c>
      <c r="C18" s="28"/>
      <c r="D18" s="28"/>
      <c r="E18" s="28"/>
      <c r="F18" s="28"/>
      <c r="G18" s="26"/>
      <c r="H18" s="27"/>
      <c r="I18" s="26"/>
      <c r="J18" s="26"/>
      <c r="K18" s="26"/>
    </row>
    <row r="19" ht="22.5" customHeight="1" spans="1:11">
      <c r="A19" s="25"/>
      <c r="B19" s="28" t="s">
        <v>14</v>
      </c>
      <c r="C19" s="28" t="s">
        <v>15</v>
      </c>
      <c r="D19" s="28"/>
      <c r="E19" s="28"/>
      <c r="F19" s="28"/>
      <c r="G19" s="26"/>
      <c r="H19" s="27"/>
      <c r="I19" s="26"/>
      <c r="J19" s="26"/>
      <c r="K19" s="26"/>
    </row>
    <row r="20" ht="22.5" customHeight="1" spans="1:11">
      <c r="A20" s="25"/>
      <c r="B20" s="29" t="s">
        <v>867</v>
      </c>
      <c r="C20" s="29" t="s">
        <v>17</v>
      </c>
      <c r="D20" s="28"/>
      <c r="E20" s="28"/>
      <c r="F20" s="28"/>
      <c r="G20" s="26"/>
      <c r="H20" s="27"/>
      <c r="I20" s="26"/>
      <c r="J20" s="26"/>
      <c r="K20" s="26"/>
    </row>
    <row r="21" ht="21" customHeight="1" spans="1:11">
      <c r="A21" s="25"/>
      <c r="B21" s="29" t="s">
        <v>868</v>
      </c>
      <c r="C21" s="29" t="s">
        <v>869</v>
      </c>
      <c r="D21" s="28"/>
      <c r="E21" s="28"/>
      <c r="F21" s="28"/>
      <c r="G21" s="26"/>
      <c r="H21" s="27"/>
      <c r="I21" s="26"/>
      <c r="J21" s="26"/>
      <c r="K21" s="26"/>
    </row>
    <row r="22" ht="21" customHeight="1" spans="1:11">
      <c r="A22" s="30"/>
      <c r="B22" s="29"/>
      <c r="C22" s="29"/>
      <c r="D22" s="29"/>
      <c r="E22" s="29"/>
      <c r="F22" s="29"/>
      <c r="G22" s="31"/>
      <c r="H22" s="32"/>
      <c r="I22" s="31"/>
      <c r="J22" s="31"/>
      <c r="K22" s="31"/>
    </row>
    <row r="23" ht="27.95" customHeight="1" spans="1:11">
      <c r="A23" s="33" t="s">
        <v>20</v>
      </c>
      <c r="B23" s="33"/>
      <c r="C23" s="33"/>
      <c r="D23" s="33"/>
      <c r="E23" s="33"/>
      <c r="F23" s="33"/>
      <c r="G23" s="33"/>
      <c r="H23" s="33"/>
      <c r="I23" s="33"/>
      <c r="J23" s="33"/>
      <c r="K23" s="33"/>
    </row>
    <row r="24" s="2" customFormat="1" ht="36" customHeight="1" spans="1:11">
      <c r="A24" s="34" t="s">
        <v>21</v>
      </c>
      <c r="B24" s="34" t="s">
        <v>22</v>
      </c>
      <c r="C24" s="34"/>
      <c r="D24" s="34" t="s">
        <v>23</v>
      </c>
      <c r="E24" s="34" t="s">
        <v>24</v>
      </c>
      <c r="F24" s="34" t="s">
        <v>25</v>
      </c>
      <c r="G24" s="35" t="s">
        <v>26</v>
      </c>
      <c r="H24" s="35" t="s">
        <v>6</v>
      </c>
      <c r="I24" s="35" t="s">
        <v>27</v>
      </c>
      <c r="J24" s="35" t="s">
        <v>28</v>
      </c>
      <c r="K24" s="34" t="s">
        <v>29</v>
      </c>
    </row>
    <row r="25" s="3" customFormat="1" ht="27" customHeight="1" spans="1:11">
      <c r="A25" s="39" t="s">
        <v>30</v>
      </c>
      <c r="B25" s="39"/>
      <c r="C25" s="39"/>
      <c r="D25" s="39"/>
      <c r="E25" s="39"/>
      <c r="F25" s="39"/>
      <c r="G25" s="39"/>
      <c r="H25" s="39"/>
      <c r="I25" s="39"/>
      <c r="J25" s="39"/>
      <c r="K25" s="39"/>
    </row>
    <row r="26" s="4" customFormat="1" ht="31.5" spans="1:11">
      <c r="A26" s="39" t="s">
        <v>31</v>
      </c>
      <c r="B26" s="40" t="s">
        <v>338</v>
      </c>
      <c r="C26" s="40" t="s">
        <v>339</v>
      </c>
      <c r="D26" s="40" t="s">
        <v>41</v>
      </c>
      <c r="E26" s="40" t="s">
        <v>340</v>
      </c>
      <c r="F26" s="40" t="s">
        <v>341</v>
      </c>
      <c r="G26" s="41">
        <v>5</v>
      </c>
      <c r="H26" s="42"/>
      <c r="I26" s="43" t="str">
        <f>IF(OR(G26="",H26=""),"",G26*H26)</f>
        <v/>
      </c>
      <c r="J26" s="52" t="e">
        <f>IF(AND(G26="",G27="",G28="",G29="",G30="",G31="",G32="",G33="",G34=""),"",AVERAGE(I26:I34))</f>
        <v>#DIV/0!</v>
      </c>
      <c r="K26" s="45"/>
    </row>
    <row r="27" s="4" customFormat="1" ht="15.75" spans="1:11">
      <c r="A27" s="39"/>
      <c r="B27" s="40"/>
      <c r="C27" s="40"/>
      <c r="D27" s="40" t="s">
        <v>34</v>
      </c>
      <c r="E27" s="40" t="s">
        <v>342</v>
      </c>
      <c r="F27" s="40" t="s">
        <v>343</v>
      </c>
      <c r="G27" s="41">
        <v>5</v>
      </c>
      <c r="H27" s="42"/>
      <c r="I27" s="43" t="str">
        <f t="shared" ref="I27:I63" si="0">IF(OR(G27="",H27=""),"",G27*H27)</f>
        <v/>
      </c>
      <c r="J27" s="52"/>
      <c r="K27" s="45"/>
    </row>
    <row r="28" s="4" customFormat="1" ht="15.75" spans="1:11">
      <c r="A28" s="39"/>
      <c r="B28" s="40"/>
      <c r="C28" s="40"/>
      <c r="D28" s="40"/>
      <c r="E28" s="40" t="s">
        <v>344</v>
      </c>
      <c r="F28" s="40" t="s">
        <v>345</v>
      </c>
      <c r="G28" s="41">
        <v>5</v>
      </c>
      <c r="H28" s="42"/>
      <c r="I28" s="43" t="str">
        <f t="shared" si="0"/>
        <v/>
      </c>
      <c r="J28" s="52"/>
      <c r="K28" s="45"/>
    </row>
    <row r="29" s="4" customFormat="1" ht="31.5" spans="1:11">
      <c r="A29" s="39"/>
      <c r="B29" s="40"/>
      <c r="C29" s="40"/>
      <c r="D29" s="40"/>
      <c r="E29" s="40" t="s">
        <v>346</v>
      </c>
      <c r="F29" s="40" t="s">
        <v>347</v>
      </c>
      <c r="G29" s="41">
        <v>5</v>
      </c>
      <c r="H29" s="42"/>
      <c r="I29" s="43" t="str">
        <f t="shared" si="0"/>
        <v/>
      </c>
      <c r="J29" s="52"/>
      <c r="K29" s="45"/>
    </row>
    <row r="30" s="4" customFormat="1" ht="31.5" spans="1:11">
      <c r="A30" s="39"/>
      <c r="B30" s="40"/>
      <c r="C30" s="40"/>
      <c r="D30" s="40"/>
      <c r="E30" s="40" t="s">
        <v>348</v>
      </c>
      <c r="F30" s="40" t="s">
        <v>349</v>
      </c>
      <c r="G30" s="41">
        <v>5</v>
      </c>
      <c r="H30" s="42"/>
      <c r="I30" s="43" t="str">
        <f t="shared" si="0"/>
        <v/>
      </c>
      <c r="J30" s="52"/>
      <c r="K30" s="45"/>
    </row>
    <row r="31" s="4" customFormat="1" ht="31.5" spans="1:11">
      <c r="A31" s="39"/>
      <c r="B31" s="40"/>
      <c r="C31" s="40"/>
      <c r="D31" s="40" t="s">
        <v>157</v>
      </c>
      <c r="E31" s="40" t="s">
        <v>350</v>
      </c>
      <c r="F31" s="40" t="s">
        <v>351</v>
      </c>
      <c r="G31" s="41">
        <v>5</v>
      </c>
      <c r="H31" s="42"/>
      <c r="I31" s="43" t="str">
        <f t="shared" si="0"/>
        <v/>
      </c>
      <c r="J31" s="52"/>
      <c r="K31" s="45"/>
    </row>
    <row r="32" s="4" customFormat="1" ht="31.5" spans="1:11">
      <c r="A32" s="39"/>
      <c r="B32" s="40"/>
      <c r="C32" s="40"/>
      <c r="D32" s="40" t="s">
        <v>180</v>
      </c>
      <c r="E32" s="40" t="s">
        <v>352</v>
      </c>
      <c r="F32" s="40" t="s">
        <v>353</v>
      </c>
      <c r="G32" s="41">
        <v>5</v>
      </c>
      <c r="H32" s="42"/>
      <c r="I32" s="43" t="str">
        <f t="shared" si="0"/>
        <v/>
      </c>
      <c r="J32" s="52"/>
      <c r="K32" s="45"/>
    </row>
    <row r="33" s="4" customFormat="1" ht="47.25" spans="1:11">
      <c r="A33" s="39"/>
      <c r="B33" s="40" t="s">
        <v>870</v>
      </c>
      <c r="C33" s="40" t="s">
        <v>871</v>
      </c>
      <c r="D33" s="40" t="s">
        <v>157</v>
      </c>
      <c r="E33" s="40" t="s">
        <v>872</v>
      </c>
      <c r="F33" s="40" t="s">
        <v>873</v>
      </c>
      <c r="G33" s="41">
        <v>5</v>
      </c>
      <c r="H33" s="42"/>
      <c r="I33" s="43" t="str">
        <f t="shared" si="0"/>
        <v/>
      </c>
      <c r="J33" s="52"/>
      <c r="K33" s="45"/>
    </row>
    <row r="34" s="4" customFormat="1" ht="47.25" spans="1:11">
      <c r="A34" s="39"/>
      <c r="B34" s="40"/>
      <c r="C34" s="40"/>
      <c r="D34" s="40"/>
      <c r="E34" s="40" t="s">
        <v>874</v>
      </c>
      <c r="F34" s="40" t="s">
        <v>875</v>
      </c>
      <c r="G34" s="41">
        <v>5</v>
      </c>
      <c r="H34" s="42"/>
      <c r="I34" s="43" t="str">
        <f t="shared" si="0"/>
        <v/>
      </c>
      <c r="J34" s="52"/>
      <c r="K34" s="45"/>
    </row>
    <row r="35" s="4" customFormat="1" ht="47.25" spans="1:11">
      <c r="A35" s="39" t="s">
        <v>37</v>
      </c>
      <c r="B35" s="40" t="s">
        <v>338</v>
      </c>
      <c r="C35" s="40" t="s">
        <v>339</v>
      </c>
      <c r="D35" s="40" t="s">
        <v>41</v>
      </c>
      <c r="E35" s="40" t="s">
        <v>354</v>
      </c>
      <c r="F35" s="40" t="s">
        <v>355</v>
      </c>
      <c r="G35" s="41">
        <v>5</v>
      </c>
      <c r="H35" s="42"/>
      <c r="I35" s="43" t="str">
        <f t="shared" si="0"/>
        <v/>
      </c>
      <c r="J35" s="44" t="e">
        <f>IF(AND(G35="",G36="",G37="",G38="",G39="",G40="",G41="",G42="",G43="",G44="",G45="",G46="",G47=""),"",AVERAGE(I35:I47))</f>
        <v>#DIV/0!</v>
      </c>
      <c r="K35" s="45"/>
    </row>
    <row r="36" s="4" customFormat="1" ht="31.5" spans="1:11">
      <c r="A36" s="39"/>
      <c r="B36" s="40"/>
      <c r="C36" s="40"/>
      <c r="D36" s="40" t="s">
        <v>34</v>
      </c>
      <c r="E36" s="40" t="s">
        <v>356</v>
      </c>
      <c r="F36" s="40" t="s">
        <v>357</v>
      </c>
      <c r="G36" s="41">
        <v>5</v>
      </c>
      <c r="H36" s="42"/>
      <c r="I36" s="43" t="str">
        <f t="shared" si="0"/>
        <v/>
      </c>
      <c r="J36" s="44"/>
      <c r="K36" s="45"/>
    </row>
    <row r="37" s="4" customFormat="1" ht="31.5" spans="1:11">
      <c r="A37" s="39"/>
      <c r="B37" s="40"/>
      <c r="C37" s="40"/>
      <c r="D37" s="40"/>
      <c r="E37" s="40" t="s">
        <v>358</v>
      </c>
      <c r="F37" s="40" t="s">
        <v>359</v>
      </c>
      <c r="G37" s="41">
        <v>5</v>
      </c>
      <c r="H37" s="42"/>
      <c r="I37" s="43" t="str">
        <f t="shared" si="0"/>
        <v/>
      </c>
      <c r="J37" s="44"/>
      <c r="K37" s="45"/>
    </row>
    <row r="38" s="4" customFormat="1" ht="31.5" spans="1:11">
      <c r="A38" s="39"/>
      <c r="B38" s="40"/>
      <c r="C38" s="40"/>
      <c r="D38" s="40"/>
      <c r="E38" s="40" t="s">
        <v>360</v>
      </c>
      <c r="F38" s="40" t="s">
        <v>361</v>
      </c>
      <c r="G38" s="41">
        <v>5</v>
      </c>
      <c r="H38" s="42"/>
      <c r="I38" s="43" t="str">
        <f t="shared" si="0"/>
        <v/>
      </c>
      <c r="J38" s="44"/>
      <c r="K38" s="45"/>
    </row>
    <row r="39" s="4" customFormat="1" ht="31.5" spans="1:11">
      <c r="A39" s="39"/>
      <c r="B39" s="40"/>
      <c r="C39" s="40"/>
      <c r="D39" s="40"/>
      <c r="E39" s="40" t="s">
        <v>362</v>
      </c>
      <c r="F39" s="40" t="s">
        <v>363</v>
      </c>
      <c r="G39" s="41">
        <v>5</v>
      </c>
      <c r="H39" s="42"/>
      <c r="I39" s="43" t="str">
        <f t="shared" si="0"/>
        <v/>
      </c>
      <c r="J39" s="44"/>
      <c r="K39" s="45"/>
    </row>
    <row r="40" s="4" customFormat="1" ht="47.25" spans="1:11">
      <c r="A40" s="39"/>
      <c r="B40" s="40"/>
      <c r="C40" s="40"/>
      <c r="D40" s="40"/>
      <c r="E40" s="40" t="s">
        <v>364</v>
      </c>
      <c r="F40" s="40" t="s">
        <v>365</v>
      </c>
      <c r="G40" s="41">
        <v>5</v>
      </c>
      <c r="H40" s="42"/>
      <c r="I40" s="43" t="str">
        <f t="shared" si="0"/>
        <v/>
      </c>
      <c r="J40" s="44"/>
      <c r="K40" s="45"/>
    </row>
    <row r="41" s="4" customFormat="1" ht="15.75" spans="1:11">
      <c r="A41" s="39"/>
      <c r="B41" s="40"/>
      <c r="C41" s="40"/>
      <c r="D41" s="40"/>
      <c r="E41" s="40" t="s">
        <v>366</v>
      </c>
      <c r="F41" s="40" t="s">
        <v>367</v>
      </c>
      <c r="G41" s="41">
        <v>5</v>
      </c>
      <c r="H41" s="42"/>
      <c r="I41" s="43" t="str">
        <f t="shared" si="0"/>
        <v/>
      </c>
      <c r="J41" s="44"/>
      <c r="K41" s="45"/>
    </row>
    <row r="42" s="4" customFormat="1" ht="63" spans="1:11">
      <c r="A42" s="39"/>
      <c r="B42" s="40"/>
      <c r="C42" s="40"/>
      <c r="D42" s="40" t="s">
        <v>157</v>
      </c>
      <c r="E42" s="40" t="s">
        <v>368</v>
      </c>
      <c r="F42" s="40" t="s">
        <v>369</v>
      </c>
      <c r="G42" s="41">
        <v>5</v>
      </c>
      <c r="H42" s="42"/>
      <c r="I42" s="43" t="str">
        <f t="shared" si="0"/>
        <v/>
      </c>
      <c r="J42" s="44"/>
      <c r="K42" s="45"/>
    </row>
    <row r="43" s="4" customFormat="1" ht="31.5" spans="1:11">
      <c r="A43" s="39"/>
      <c r="B43" s="40"/>
      <c r="C43" s="40"/>
      <c r="D43" s="40"/>
      <c r="E43" s="40" t="s">
        <v>370</v>
      </c>
      <c r="F43" s="40" t="s">
        <v>371</v>
      </c>
      <c r="G43" s="41">
        <v>5</v>
      </c>
      <c r="H43" s="42"/>
      <c r="I43" s="43" t="str">
        <f t="shared" si="0"/>
        <v/>
      </c>
      <c r="J43" s="44"/>
      <c r="K43" s="45"/>
    </row>
    <row r="44" s="4" customFormat="1" ht="47.25" spans="1:11">
      <c r="A44" s="39"/>
      <c r="B44" s="40"/>
      <c r="C44" s="40"/>
      <c r="D44" s="40" t="s">
        <v>180</v>
      </c>
      <c r="E44" s="40" t="s">
        <v>372</v>
      </c>
      <c r="F44" s="40" t="s">
        <v>373</v>
      </c>
      <c r="G44" s="41">
        <v>5</v>
      </c>
      <c r="H44" s="42"/>
      <c r="I44" s="43" t="str">
        <f t="shared" si="0"/>
        <v/>
      </c>
      <c r="J44" s="44"/>
      <c r="K44" s="45"/>
    </row>
    <row r="45" s="4" customFormat="1" ht="47.25" spans="1:11">
      <c r="A45" s="39"/>
      <c r="B45" s="40" t="s">
        <v>870</v>
      </c>
      <c r="C45" s="40" t="s">
        <v>871</v>
      </c>
      <c r="D45" s="40" t="s">
        <v>34</v>
      </c>
      <c r="E45" s="40" t="s">
        <v>876</v>
      </c>
      <c r="F45" s="40" t="s">
        <v>877</v>
      </c>
      <c r="G45" s="41">
        <v>5</v>
      </c>
      <c r="H45" s="42"/>
      <c r="I45" s="43" t="str">
        <f t="shared" si="0"/>
        <v/>
      </c>
      <c r="J45" s="44"/>
      <c r="K45" s="45"/>
    </row>
    <row r="46" s="4" customFormat="1" ht="15.75" spans="1:11">
      <c r="A46" s="39"/>
      <c r="B46" s="40"/>
      <c r="C46" s="40"/>
      <c r="D46" s="40" t="s">
        <v>157</v>
      </c>
      <c r="E46" s="40" t="s">
        <v>878</v>
      </c>
      <c r="F46" s="40" t="s">
        <v>879</v>
      </c>
      <c r="G46" s="41">
        <v>5</v>
      </c>
      <c r="H46" s="42"/>
      <c r="I46" s="43" t="str">
        <f t="shared" si="0"/>
        <v/>
      </c>
      <c r="J46" s="44"/>
      <c r="K46" s="45"/>
    </row>
    <row r="47" s="4" customFormat="1" ht="31.5" spans="1:11">
      <c r="A47" s="39"/>
      <c r="B47" s="40"/>
      <c r="C47" s="40"/>
      <c r="D47" s="40"/>
      <c r="E47" s="40" t="s">
        <v>880</v>
      </c>
      <c r="F47" s="40" t="s">
        <v>881</v>
      </c>
      <c r="G47" s="41">
        <v>5</v>
      </c>
      <c r="H47" s="42"/>
      <c r="I47" s="43" t="str">
        <f t="shared" si="0"/>
        <v/>
      </c>
      <c r="J47" s="44"/>
      <c r="K47" s="45"/>
    </row>
    <row r="48" s="4" customFormat="1" ht="15.75" spans="1:11">
      <c r="A48" s="39" t="s">
        <v>40</v>
      </c>
      <c r="B48" s="40" t="s">
        <v>338</v>
      </c>
      <c r="C48" s="40" t="s">
        <v>339</v>
      </c>
      <c r="D48" s="40" t="s">
        <v>41</v>
      </c>
      <c r="E48" s="40" t="s">
        <v>374</v>
      </c>
      <c r="F48" s="40" t="s">
        <v>375</v>
      </c>
      <c r="G48" s="41">
        <v>5</v>
      </c>
      <c r="H48" s="42"/>
      <c r="I48" s="43" t="str">
        <f t="shared" si="0"/>
        <v/>
      </c>
      <c r="J48" s="52" t="e">
        <f>IF(AND(G48="",G49="",G50="",G51="",G52="",G53="",G54="",G55=""),"",AVERAGE(I48:I55))</f>
        <v>#DIV/0!</v>
      </c>
      <c r="K48" s="45"/>
    </row>
    <row r="49" s="4" customFormat="1" ht="31.5" spans="1:11">
      <c r="A49" s="39"/>
      <c r="B49" s="40"/>
      <c r="C49" s="40"/>
      <c r="D49" s="40" t="s">
        <v>34</v>
      </c>
      <c r="E49" s="40" t="s">
        <v>376</v>
      </c>
      <c r="F49" s="40" t="s">
        <v>377</v>
      </c>
      <c r="G49" s="41">
        <v>5</v>
      </c>
      <c r="H49" s="42"/>
      <c r="I49" s="43" t="str">
        <f t="shared" si="0"/>
        <v/>
      </c>
      <c r="J49" s="52"/>
      <c r="K49" s="45"/>
    </row>
    <row r="50" s="4" customFormat="1" ht="31.5" spans="1:11">
      <c r="A50" s="39"/>
      <c r="B50" s="40"/>
      <c r="C50" s="40"/>
      <c r="D50" s="40" t="s">
        <v>157</v>
      </c>
      <c r="E50" s="40" t="s">
        <v>378</v>
      </c>
      <c r="F50" s="40" t="s">
        <v>379</v>
      </c>
      <c r="G50" s="41">
        <v>5</v>
      </c>
      <c r="H50" s="42"/>
      <c r="I50" s="43" t="str">
        <f t="shared" si="0"/>
        <v/>
      </c>
      <c r="J50" s="52"/>
      <c r="K50" s="45"/>
    </row>
    <row r="51" s="4" customFormat="1" ht="31.5" spans="1:11">
      <c r="A51" s="39"/>
      <c r="B51" s="40"/>
      <c r="C51" s="40"/>
      <c r="D51" s="40"/>
      <c r="E51" s="40" t="s">
        <v>380</v>
      </c>
      <c r="F51" s="40" t="s">
        <v>381</v>
      </c>
      <c r="G51" s="41">
        <v>5</v>
      </c>
      <c r="H51" s="42"/>
      <c r="I51" s="43" t="str">
        <f t="shared" si="0"/>
        <v/>
      </c>
      <c r="J51" s="52"/>
      <c r="K51" s="45"/>
    </row>
    <row r="52" s="4" customFormat="1" ht="31.5" spans="1:11">
      <c r="A52" s="39"/>
      <c r="B52" s="40"/>
      <c r="C52" s="40"/>
      <c r="D52" s="40" t="s">
        <v>180</v>
      </c>
      <c r="E52" s="40" t="s">
        <v>382</v>
      </c>
      <c r="F52" s="40" t="s">
        <v>383</v>
      </c>
      <c r="G52" s="41">
        <v>5</v>
      </c>
      <c r="H52" s="42"/>
      <c r="I52" s="43" t="str">
        <f t="shared" si="0"/>
        <v/>
      </c>
      <c r="J52" s="52"/>
      <c r="K52" s="45"/>
    </row>
    <row r="53" s="4" customFormat="1" ht="63" spans="1:11">
      <c r="A53" s="39"/>
      <c r="B53" s="40" t="s">
        <v>870</v>
      </c>
      <c r="C53" s="40" t="s">
        <v>871</v>
      </c>
      <c r="D53" s="40" t="s">
        <v>34</v>
      </c>
      <c r="E53" s="40" t="s">
        <v>882</v>
      </c>
      <c r="F53" s="40" t="s">
        <v>883</v>
      </c>
      <c r="G53" s="41">
        <v>5</v>
      </c>
      <c r="H53" s="42"/>
      <c r="I53" s="43" t="str">
        <f t="shared" si="0"/>
        <v/>
      </c>
      <c r="J53" s="52"/>
      <c r="K53" s="45"/>
    </row>
    <row r="54" s="4" customFormat="1" ht="47.25" spans="1:11">
      <c r="A54" s="39"/>
      <c r="B54" s="40"/>
      <c r="C54" s="40"/>
      <c r="D54" s="40"/>
      <c r="E54" s="40" t="s">
        <v>884</v>
      </c>
      <c r="F54" s="40" t="s">
        <v>885</v>
      </c>
      <c r="G54" s="41">
        <v>5</v>
      </c>
      <c r="H54" s="42"/>
      <c r="I54" s="43" t="str">
        <f t="shared" si="0"/>
        <v/>
      </c>
      <c r="J54" s="52"/>
      <c r="K54" s="45"/>
    </row>
    <row r="55" s="4" customFormat="1" ht="31.5" spans="1:11">
      <c r="A55" s="39"/>
      <c r="B55" s="40"/>
      <c r="C55" s="40"/>
      <c r="D55" s="40" t="s">
        <v>157</v>
      </c>
      <c r="E55" s="40" t="s">
        <v>886</v>
      </c>
      <c r="F55" s="40" t="s">
        <v>887</v>
      </c>
      <c r="G55" s="41">
        <v>5</v>
      </c>
      <c r="H55" s="42"/>
      <c r="I55" s="43" t="str">
        <f t="shared" si="0"/>
        <v/>
      </c>
      <c r="J55" s="52"/>
      <c r="K55" s="45"/>
    </row>
    <row r="56" s="4" customFormat="1" ht="47.25" spans="1:11">
      <c r="A56" s="39" t="s">
        <v>44</v>
      </c>
      <c r="B56" s="40" t="s">
        <v>338</v>
      </c>
      <c r="C56" s="40" t="s">
        <v>339</v>
      </c>
      <c r="D56" s="40" t="s">
        <v>41</v>
      </c>
      <c r="E56" s="40" t="s">
        <v>384</v>
      </c>
      <c r="F56" s="40" t="s">
        <v>385</v>
      </c>
      <c r="G56" s="41">
        <v>5</v>
      </c>
      <c r="H56" s="42"/>
      <c r="I56" s="43" t="str">
        <f t="shared" si="0"/>
        <v/>
      </c>
      <c r="J56" s="52" t="e">
        <f>IF(AND(G56="",G57="",G58="",G59="",G60="",G61="",G62="",G63=""),"",AVERAGE(I56:I63))</f>
        <v>#DIV/0!</v>
      </c>
      <c r="K56" s="45"/>
    </row>
    <row r="57" s="4" customFormat="1" ht="31.5" spans="1:11">
      <c r="A57" s="39"/>
      <c r="B57" s="40"/>
      <c r="C57" s="40"/>
      <c r="D57" s="40" t="s">
        <v>34</v>
      </c>
      <c r="E57" s="40" t="s">
        <v>386</v>
      </c>
      <c r="F57" s="40" t="s">
        <v>387</v>
      </c>
      <c r="G57" s="41">
        <v>5</v>
      </c>
      <c r="H57" s="42"/>
      <c r="I57" s="43" t="str">
        <f t="shared" si="0"/>
        <v/>
      </c>
      <c r="J57" s="52"/>
      <c r="K57" s="45"/>
    </row>
    <row r="58" s="4" customFormat="1" ht="31.5" spans="1:11">
      <c r="A58" s="39"/>
      <c r="B58" s="40"/>
      <c r="C58" s="40"/>
      <c r="D58" s="40"/>
      <c r="E58" s="40" t="s">
        <v>388</v>
      </c>
      <c r="F58" s="40" t="s">
        <v>389</v>
      </c>
      <c r="G58" s="41">
        <v>5</v>
      </c>
      <c r="H58" s="42"/>
      <c r="I58" s="43" t="str">
        <f t="shared" si="0"/>
        <v/>
      </c>
      <c r="J58" s="52"/>
      <c r="K58" s="45"/>
    </row>
    <row r="59" s="4" customFormat="1" ht="47.25" spans="1:11">
      <c r="A59" s="39"/>
      <c r="B59" s="40"/>
      <c r="C59" s="40"/>
      <c r="D59" s="40"/>
      <c r="E59" s="40" t="s">
        <v>390</v>
      </c>
      <c r="F59" s="40" t="s">
        <v>391</v>
      </c>
      <c r="G59" s="41">
        <v>5</v>
      </c>
      <c r="H59" s="42"/>
      <c r="I59" s="43" t="str">
        <f t="shared" si="0"/>
        <v/>
      </c>
      <c r="J59" s="52"/>
      <c r="K59" s="45"/>
    </row>
    <row r="60" s="4" customFormat="1" ht="31.5" spans="1:11">
      <c r="A60" s="39"/>
      <c r="B60" s="40"/>
      <c r="C60" s="40"/>
      <c r="D60" s="40" t="s">
        <v>157</v>
      </c>
      <c r="E60" s="40" t="s">
        <v>392</v>
      </c>
      <c r="F60" s="40" t="s">
        <v>393</v>
      </c>
      <c r="G60" s="41">
        <v>5</v>
      </c>
      <c r="H60" s="42"/>
      <c r="I60" s="43" t="str">
        <f t="shared" si="0"/>
        <v/>
      </c>
      <c r="J60" s="52"/>
      <c r="K60" s="45"/>
    </row>
    <row r="61" s="4" customFormat="1" ht="31.5" spans="1:11">
      <c r="A61" s="39"/>
      <c r="B61" s="40"/>
      <c r="C61" s="40"/>
      <c r="D61" s="40" t="s">
        <v>180</v>
      </c>
      <c r="E61" s="40" t="s">
        <v>394</v>
      </c>
      <c r="F61" s="40" t="s">
        <v>395</v>
      </c>
      <c r="G61" s="41">
        <v>5</v>
      </c>
      <c r="H61" s="42"/>
      <c r="I61" s="43" t="str">
        <f t="shared" si="0"/>
        <v/>
      </c>
      <c r="J61" s="52"/>
      <c r="K61" s="45"/>
    </row>
    <row r="62" s="4" customFormat="1" ht="31.5" spans="1:11">
      <c r="A62" s="39"/>
      <c r="B62" s="40" t="s">
        <v>870</v>
      </c>
      <c r="C62" s="40" t="s">
        <v>871</v>
      </c>
      <c r="D62" s="40" t="s">
        <v>34</v>
      </c>
      <c r="E62" s="40" t="s">
        <v>888</v>
      </c>
      <c r="F62" s="40" t="s">
        <v>889</v>
      </c>
      <c r="G62" s="41">
        <v>5</v>
      </c>
      <c r="H62" s="42"/>
      <c r="I62" s="43" t="str">
        <f t="shared" si="0"/>
        <v/>
      </c>
      <c r="J62" s="52"/>
      <c r="K62" s="45"/>
    </row>
    <row r="63" s="4" customFormat="1" ht="31.5" spans="1:11">
      <c r="A63" s="39"/>
      <c r="B63" s="40"/>
      <c r="C63" s="40"/>
      <c r="D63" s="40"/>
      <c r="E63" s="40" t="s">
        <v>890</v>
      </c>
      <c r="F63" s="40" t="s">
        <v>891</v>
      </c>
      <c r="G63" s="41">
        <v>5</v>
      </c>
      <c r="H63" s="42"/>
      <c r="I63" s="43" t="str">
        <f t="shared" si="0"/>
        <v/>
      </c>
      <c r="J63" s="52"/>
      <c r="K63" s="45"/>
    </row>
    <row r="64" s="3" customFormat="1" ht="27" customHeight="1" spans="1:11">
      <c r="A64" s="39" t="s">
        <v>47</v>
      </c>
      <c r="B64" s="39"/>
      <c r="C64" s="39"/>
      <c r="D64" s="39"/>
      <c r="E64" s="39"/>
      <c r="F64" s="39"/>
      <c r="G64" s="39"/>
      <c r="H64" s="39"/>
      <c r="I64" s="39"/>
      <c r="J64" s="39"/>
      <c r="K64" s="39"/>
    </row>
    <row r="65" s="4" customFormat="1" ht="47.25" spans="1:11">
      <c r="A65" s="39" t="s">
        <v>48</v>
      </c>
      <c r="B65" s="40" t="s">
        <v>338</v>
      </c>
      <c r="C65" s="40" t="s">
        <v>339</v>
      </c>
      <c r="D65" s="40" t="s">
        <v>41</v>
      </c>
      <c r="E65" s="40" t="s">
        <v>396</v>
      </c>
      <c r="F65" s="40" t="s">
        <v>397</v>
      </c>
      <c r="G65" s="41">
        <v>5</v>
      </c>
      <c r="H65" s="42"/>
      <c r="I65" s="43" t="str">
        <f t="shared" ref="I65:I81" si="1">IF(OR(G65="",H65=""),"",G65*H65)</f>
        <v/>
      </c>
      <c r="J65" s="52" t="e">
        <f>IF(AND(G65="",G66="",G67="",G68="",G69="",G70="",G71="",G72="",G73="",G74="",G75=""),"",AVERAGE(I65:I75))</f>
        <v>#DIV/0!</v>
      </c>
      <c r="K65" s="45"/>
    </row>
    <row r="66" s="4" customFormat="1" ht="63" spans="1:11">
      <c r="A66" s="39"/>
      <c r="B66" s="40"/>
      <c r="C66" s="40"/>
      <c r="D66" s="40" t="s">
        <v>34</v>
      </c>
      <c r="E66" s="40" t="s">
        <v>398</v>
      </c>
      <c r="F66" s="40" t="s">
        <v>399</v>
      </c>
      <c r="G66" s="41">
        <v>5</v>
      </c>
      <c r="H66" s="42"/>
      <c r="I66" s="43" t="str">
        <f t="shared" si="1"/>
        <v/>
      </c>
      <c r="J66" s="52"/>
      <c r="K66" s="45"/>
    </row>
    <row r="67" s="4" customFormat="1" ht="15.75" spans="1:11">
      <c r="A67" s="39"/>
      <c r="B67" s="40"/>
      <c r="C67" s="40"/>
      <c r="D67" s="40"/>
      <c r="E67" s="40" t="s">
        <v>400</v>
      </c>
      <c r="F67" s="40" t="s">
        <v>401</v>
      </c>
      <c r="G67" s="41">
        <v>5</v>
      </c>
      <c r="H67" s="42"/>
      <c r="I67" s="43" t="str">
        <f t="shared" si="1"/>
        <v/>
      </c>
      <c r="J67" s="52"/>
      <c r="K67" s="45"/>
    </row>
    <row r="68" s="4" customFormat="1" ht="31.5" spans="1:11">
      <c r="A68" s="39"/>
      <c r="B68" s="40"/>
      <c r="C68" s="40"/>
      <c r="D68" s="40" t="s">
        <v>157</v>
      </c>
      <c r="E68" s="40" t="s">
        <v>402</v>
      </c>
      <c r="F68" s="40" t="s">
        <v>403</v>
      </c>
      <c r="G68" s="41">
        <v>5</v>
      </c>
      <c r="H68" s="42"/>
      <c r="I68" s="43" t="str">
        <f t="shared" si="1"/>
        <v/>
      </c>
      <c r="J68" s="52"/>
      <c r="K68" s="45"/>
    </row>
    <row r="69" s="4" customFormat="1" ht="31.5" spans="1:11">
      <c r="A69" s="39"/>
      <c r="B69" s="40"/>
      <c r="C69" s="40"/>
      <c r="D69" s="40"/>
      <c r="E69" s="40" t="s">
        <v>404</v>
      </c>
      <c r="F69" s="40" t="s">
        <v>405</v>
      </c>
      <c r="G69" s="41">
        <v>5</v>
      </c>
      <c r="H69" s="42"/>
      <c r="I69" s="43" t="str">
        <f t="shared" si="1"/>
        <v/>
      </c>
      <c r="J69" s="52"/>
      <c r="K69" s="45"/>
    </row>
    <row r="70" s="4" customFormat="1" ht="47.25" spans="1:11">
      <c r="A70" s="39"/>
      <c r="B70" s="40"/>
      <c r="C70" s="40"/>
      <c r="D70" s="40" t="s">
        <v>180</v>
      </c>
      <c r="E70" s="40" t="s">
        <v>406</v>
      </c>
      <c r="F70" s="40" t="s">
        <v>407</v>
      </c>
      <c r="G70" s="41">
        <v>5</v>
      </c>
      <c r="H70" s="42"/>
      <c r="I70" s="43" t="str">
        <f t="shared" si="1"/>
        <v/>
      </c>
      <c r="J70" s="52"/>
      <c r="K70" s="45"/>
    </row>
    <row r="71" s="4" customFormat="1" ht="31.5" spans="1:11">
      <c r="A71" s="39"/>
      <c r="B71" s="40"/>
      <c r="C71" s="40"/>
      <c r="D71" s="40"/>
      <c r="E71" s="40" t="s">
        <v>408</v>
      </c>
      <c r="F71" s="40" t="s">
        <v>409</v>
      </c>
      <c r="G71" s="41">
        <v>5</v>
      </c>
      <c r="H71" s="42"/>
      <c r="I71" s="43" t="str">
        <f t="shared" si="1"/>
        <v/>
      </c>
      <c r="J71" s="52"/>
      <c r="K71" s="45"/>
    </row>
    <row r="72" s="4" customFormat="1" ht="47.25" spans="1:11">
      <c r="A72" s="39"/>
      <c r="B72" s="40" t="s">
        <v>870</v>
      </c>
      <c r="C72" s="40" t="s">
        <v>871</v>
      </c>
      <c r="D72" s="40" t="s">
        <v>34</v>
      </c>
      <c r="E72" s="40" t="s">
        <v>892</v>
      </c>
      <c r="F72" s="40" t="s">
        <v>893</v>
      </c>
      <c r="G72" s="41">
        <v>5</v>
      </c>
      <c r="H72" s="42"/>
      <c r="I72" s="43" t="str">
        <f t="shared" si="1"/>
        <v/>
      </c>
      <c r="J72" s="52"/>
      <c r="K72" s="45"/>
    </row>
    <row r="73" s="4" customFormat="1" ht="31.5" spans="1:11">
      <c r="A73" s="39"/>
      <c r="B73" s="40"/>
      <c r="C73" s="40"/>
      <c r="D73" s="40" t="s">
        <v>157</v>
      </c>
      <c r="E73" s="40" t="s">
        <v>894</v>
      </c>
      <c r="F73" s="40" t="s">
        <v>895</v>
      </c>
      <c r="G73" s="41">
        <v>5</v>
      </c>
      <c r="H73" s="42"/>
      <c r="I73" s="43" t="str">
        <f t="shared" si="1"/>
        <v/>
      </c>
      <c r="J73" s="52"/>
      <c r="K73" s="45"/>
    </row>
    <row r="74" s="4" customFormat="1" ht="31.5" spans="1:11">
      <c r="A74" s="39"/>
      <c r="B74" s="40"/>
      <c r="C74" s="40"/>
      <c r="D74" s="40"/>
      <c r="E74" s="40" t="s">
        <v>896</v>
      </c>
      <c r="F74" s="40" t="s">
        <v>897</v>
      </c>
      <c r="G74" s="41">
        <v>5</v>
      </c>
      <c r="H74" s="42"/>
      <c r="I74" s="43" t="str">
        <f t="shared" si="1"/>
        <v/>
      </c>
      <c r="J74" s="52"/>
      <c r="K74" s="45"/>
    </row>
    <row r="75" s="4" customFormat="1" ht="47.25" spans="1:11">
      <c r="A75" s="39"/>
      <c r="B75" s="40"/>
      <c r="C75" s="40"/>
      <c r="D75" s="40"/>
      <c r="E75" s="40" t="s">
        <v>898</v>
      </c>
      <c r="F75" s="40" t="s">
        <v>899</v>
      </c>
      <c r="G75" s="41">
        <v>5</v>
      </c>
      <c r="H75" s="42"/>
      <c r="I75" s="43" t="str">
        <f t="shared" si="1"/>
        <v/>
      </c>
      <c r="J75" s="52"/>
      <c r="K75" s="45"/>
    </row>
    <row r="76" s="4" customFormat="1" ht="15.75" spans="1:11">
      <c r="A76" s="39" t="s">
        <v>51</v>
      </c>
      <c r="B76" s="40" t="s">
        <v>338</v>
      </c>
      <c r="C76" s="40" t="s">
        <v>339</v>
      </c>
      <c r="D76" s="40" t="s">
        <v>41</v>
      </c>
      <c r="E76" s="40" t="s">
        <v>410</v>
      </c>
      <c r="F76" s="40" t="s">
        <v>411</v>
      </c>
      <c r="G76" s="41">
        <v>5</v>
      </c>
      <c r="H76" s="42"/>
      <c r="I76" s="43" t="str">
        <f t="shared" si="1"/>
        <v/>
      </c>
      <c r="J76" s="52" t="e">
        <f>IF(AND(G76="",G77="",G78="",G79="",G80="",G81=""),"",AVERAGE(I76:I81))</f>
        <v>#DIV/0!</v>
      </c>
      <c r="K76" s="45"/>
    </row>
    <row r="77" s="4" customFormat="1" ht="47.25" spans="1:11">
      <c r="A77" s="39"/>
      <c r="B77" s="40"/>
      <c r="C77" s="40"/>
      <c r="D77" s="40" t="s">
        <v>34</v>
      </c>
      <c r="E77" s="40" t="s">
        <v>412</v>
      </c>
      <c r="F77" s="40" t="s">
        <v>413</v>
      </c>
      <c r="G77" s="41">
        <v>5</v>
      </c>
      <c r="H77" s="42"/>
      <c r="I77" s="43" t="str">
        <f t="shared" si="1"/>
        <v/>
      </c>
      <c r="J77" s="52"/>
      <c r="K77" s="45"/>
    </row>
    <row r="78" s="4" customFormat="1" ht="15.75" spans="1:11">
      <c r="A78" s="39"/>
      <c r="B78" s="40"/>
      <c r="C78" s="40"/>
      <c r="D78" s="40" t="s">
        <v>157</v>
      </c>
      <c r="E78" s="40" t="s">
        <v>414</v>
      </c>
      <c r="F78" s="40" t="s">
        <v>415</v>
      </c>
      <c r="G78" s="41">
        <v>5</v>
      </c>
      <c r="H78" s="42"/>
      <c r="I78" s="43" t="str">
        <f t="shared" si="1"/>
        <v/>
      </c>
      <c r="J78" s="52"/>
      <c r="K78" s="45"/>
    </row>
    <row r="79" s="4" customFormat="1" ht="31.5" spans="1:11">
      <c r="A79" s="39"/>
      <c r="B79" s="40"/>
      <c r="C79" s="40"/>
      <c r="D79" s="40"/>
      <c r="E79" s="40" t="s">
        <v>416</v>
      </c>
      <c r="F79" s="40" t="s">
        <v>417</v>
      </c>
      <c r="G79" s="41">
        <v>5</v>
      </c>
      <c r="H79" s="42"/>
      <c r="I79" s="43" t="str">
        <f t="shared" si="1"/>
        <v/>
      </c>
      <c r="J79" s="52"/>
      <c r="K79" s="45"/>
    </row>
    <row r="80" s="4" customFormat="1" ht="47.25" spans="1:11">
      <c r="A80" s="39"/>
      <c r="B80" s="40"/>
      <c r="C80" s="40"/>
      <c r="D80" s="40" t="s">
        <v>180</v>
      </c>
      <c r="E80" s="40" t="s">
        <v>418</v>
      </c>
      <c r="F80" s="40" t="s">
        <v>419</v>
      </c>
      <c r="G80" s="41">
        <v>5</v>
      </c>
      <c r="H80" s="42"/>
      <c r="I80" s="43" t="str">
        <f t="shared" si="1"/>
        <v/>
      </c>
      <c r="J80" s="52"/>
      <c r="K80" s="45"/>
    </row>
    <row r="81" s="4" customFormat="1" ht="31.5" spans="1:11">
      <c r="A81" s="39"/>
      <c r="B81" s="40" t="s">
        <v>870</v>
      </c>
      <c r="C81" s="40" t="s">
        <v>871</v>
      </c>
      <c r="D81" s="40" t="s">
        <v>157</v>
      </c>
      <c r="E81" s="40" t="s">
        <v>900</v>
      </c>
      <c r="F81" s="40" t="s">
        <v>901</v>
      </c>
      <c r="G81" s="41">
        <v>5</v>
      </c>
      <c r="H81" s="42"/>
      <c r="I81" s="43" t="str">
        <f t="shared" si="1"/>
        <v/>
      </c>
      <c r="J81" s="52"/>
      <c r="K81" s="45"/>
    </row>
    <row r="82" s="3" customFormat="1" ht="27" customHeight="1" spans="1:11">
      <c r="A82" s="39" t="s">
        <v>54</v>
      </c>
      <c r="B82" s="39"/>
      <c r="C82" s="39"/>
      <c r="D82" s="39"/>
      <c r="E82" s="39"/>
      <c r="F82" s="39"/>
      <c r="G82" s="39"/>
      <c r="H82" s="39"/>
      <c r="I82" s="39"/>
      <c r="J82" s="39"/>
      <c r="K82" s="39"/>
    </row>
    <row r="83" s="4" customFormat="1" ht="15.75" spans="1:11">
      <c r="A83" s="39" t="s">
        <v>55</v>
      </c>
      <c r="B83" s="40" t="s">
        <v>338</v>
      </c>
      <c r="C83" s="40" t="s">
        <v>339</v>
      </c>
      <c r="D83" s="40" t="s">
        <v>41</v>
      </c>
      <c r="E83" s="40" t="s">
        <v>420</v>
      </c>
      <c r="F83" s="40" t="s">
        <v>421</v>
      </c>
      <c r="G83" s="41">
        <v>5</v>
      </c>
      <c r="H83" s="42"/>
      <c r="I83" s="43" t="str">
        <f t="shared" ref="I83:I133" si="2">IF(OR(G83="",H83=""),"",G83*H83)</f>
        <v/>
      </c>
      <c r="J83" s="52" t="e">
        <f>IF(AND(G83="",G84="",G85="",G86="",G87="",G88="",G89="",G90="",G91=""),"",AVERAGE(I83:I91))</f>
        <v>#DIV/0!</v>
      </c>
      <c r="K83" s="45"/>
    </row>
    <row r="84" s="4" customFormat="1" ht="31.5" spans="1:11">
      <c r="A84" s="39"/>
      <c r="B84" s="40"/>
      <c r="C84" s="40"/>
      <c r="D84" s="40" t="s">
        <v>34</v>
      </c>
      <c r="E84" s="40" t="s">
        <v>422</v>
      </c>
      <c r="F84" s="40" t="s">
        <v>423</v>
      </c>
      <c r="G84" s="41">
        <v>5</v>
      </c>
      <c r="H84" s="42"/>
      <c r="I84" s="43" t="str">
        <f t="shared" si="2"/>
        <v/>
      </c>
      <c r="J84" s="52"/>
      <c r="K84" s="45"/>
    </row>
    <row r="85" s="4" customFormat="1" ht="31.5" spans="1:11">
      <c r="A85" s="39"/>
      <c r="B85" s="40"/>
      <c r="C85" s="40"/>
      <c r="D85" s="40"/>
      <c r="E85" s="40" t="s">
        <v>424</v>
      </c>
      <c r="F85" s="40" t="s">
        <v>425</v>
      </c>
      <c r="G85" s="41">
        <v>5</v>
      </c>
      <c r="H85" s="42"/>
      <c r="I85" s="43" t="str">
        <f t="shared" si="2"/>
        <v/>
      </c>
      <c r="J85" s="52"/>
      <c r="K85" s="45"/>
    </row>
    <row r="86" s="4" customFormat="1" ht="15.75" spans="1:11">
      <c r="A86" s="39"/>
      <c r="B86" s="40"/>
      <c r="C86" s="40"/>
      <c r="D86" s="40"/>
      <c r="E86" s="40" t="s">
        <v>426</v>
      </c>
      <c r="F86" s="40" t="s">
        <v>427</v>
      </c>
      <c r="G86" s="41">
        <v>5</v>
      </c>
      <c r="H86" s="42"/>
      <c r="I86" s="43" t="str">
        <f t="shared" si="2"/>
        <v/>
      </c>
      <c r="J86" s="52"/>
      <c r="K86" s="45"/>
    </row>
    <row r="87" s="4" customFormat="1" ht="31.5" spans="1:11">
      <c r="A87" s="39"/>
      <c r="B87" s="40"/>
      <c r="C87" s="40"/>
      <c r="D87" s="40"/>
      <c r="E87" s="40" t="s">
        <v>428</v>
      </c>
      <c r="F87" s="40" t="s">
        <v>429</v>
      </c>
      <c r="G87" s="41">
        <v>5</v>
      </c>
      <c r="H87" s="42"/>
      <c r="I87" s="43" t="str">
        <f t="shared" si="2"/>
        <v/>
      </c>
      <c r="J87" s="52"/>
      <c r="K87" s="45"/>
    </row>
    <row r="88" s="4" customFormat="1" ht="47.25" spans="1:11">
      <c r="A88" s="39"/>
      <c r="B88" s="40"/>
      <c r="C88" s="40"/>
      <c r="D88" s="40" t="s">
        <v>157</v>
      </c>
      <c r="E88" s="40" t="s">
        <v>430</v>
      </c>
      <c r="F88" s="40" t="s">
        <v>431</v>
      </c>
      <c r="G88" s="41">
        <v>5</v>
      </c>
      <c r="H88" s="42"/>
      <c r="I88" s="43" t="str">
        <f t="shared" si="2"/>
        <v/>
      </c>
      <c r="J88" s="52"/>
      <c r="K88" s="45"/>
    </row>
    <row r="89" s="4" customFormat="1" ht="15.75" spans="1:11">
      <c r="A89" s="39"/>
      <c r="B89" s="40"/>
      <c r="C89" s="40"/>
      <c r="D89" s="40"/>
      <c r="E89" s="40" t="s">
        <v>432</v>
      </c>
      <c r="F89" s="40" t="s">
        <v>433</v>
      </c>
      <c r="G89" s="41">
        <v>5</v>
      </c>
      <c r="H89" s="42"/>
      <c r="I89" s="43" t="str">
        <f t="shared" si="2"/>
        <v/>
      </c>
      <c r="J89" s="52"/>
      <c r="K89" s="45"/>
    </row>
    <row r="90" s="4" customFormat="1" ht="31.5" spans="1:11">
      <c r="A90" s="39"/>
      <c r="B90" s="40"/>
      <c r="C90" s="40"/>
      <c r="D90" s="40" t="s">
        <v>180</v>
      </c>
      <c r="E90" s="40" t="s">
        <v>434</v>
      </c>
      <c r="F90" s="40" t="s">
        <v>435</v>
      </c>
      <c r="G90" s="41">
        <v>5</v>
      </c>
      <c r="H90" s="42"/>
      <c r="I90" s="43" t="str">
        <f t="shared" si="2"/>
        <v/>
      </c>
      <c r="J90" s="52"/>
      <c r="K90" s="45"/>
    </row>
    <row r="91" s="4" customFormat="1" ht="31.5" spans="1:11">
      <c r="A91" s="39"/>
      <c r="B91" s="40" t="s">
        <v>870</v>
      </c>
      <c r="C91" s="40" t="s">
        <v>871</v>
      </c>
      <c r="D91" s="40" t="s">
        <v>157</v>
      </c>
      <c r="E91" s="40" t="s">
        <v>902</v>
      </c>
      <c r="F91" s="40" t="s">
        <v>903</v>
      </c>
      <c r="G91" s="41">
        <v>5</v>
      </c>
      <c r="H91" s="42"/>
      <c r="I91" s="43" t="str">
        <f t="shared" si="2"/>
        <v/>
      </c>
      <c r="J91" s="52"/>
      <c r="K91" s="45"/>
    </row>
    <row r="92" s="4" customFormat="1" ht="47.25" spans="1:11">
      <c r="A92" s="39" t="s">
        <v>58</v>
      </c>
      <c r="B92" s="40" t="s">
        <v>338</v>
      </c>
      <c r="C92" s="40" t="s">
        <v>339</v>
      </c>
      <c r="D92" s="40" t="s">
        <v>41</v>
      </c>
      <c r="E92" s="40" t="s">
        <v>436</v>
      </c>
      <c r="F92" s="40" t="s">
        <v>437</v>
      </c>
      <c r="G92" s="41">
        <v>5</v>
      </c>
      <c r="H92" s="42"/>
      <c r="I92" s="43" t="str">
        <f t="shared" si="2"/>
        <v/>
      </c>
      <c r="J92" s="44" t="e">
        <f>IF(AND(G92="",G93="",G94="",G95="",G96="",G97="",G98="",G99="",G100="",G101="",G102="",G103="",G104="",G105="",G106="",G107=""),"",AVERAGE(I92:I107))</f>
        <v>#DIV/0!</v>
      </c>
      <c r="K92" s="45"/>
    </row>
    <row r="93" s="4" customFormat="1" ht="31.5" spans="1:11">
      <c r="A93" s="39"/>
      <c r="B93" s="40"/>
      <c r="C93" s="40"/>
      <c r="D93" s="40"/>
      <c r="E93" s="40" t="s">
        <v>438</v>
      </c>
      <c r="F93" s="40" t="s">
        <v>439</v>
      </c>
      <c r="G93" s="41">
        <v>5</v>
      </c>
      <c r="H93" s="42"/>
      <c r="I93" s="43" t="str">
        <f t="shared" si="2"/>
        <v/>
      </c>
      <c r="J93" s="44"/>
      <c r="K93" s="45"/>
    </row>
    <row r="94" s="4" customFormat="1" ht="47.25" spans="1:11">
      <c r="A94" s="39"/>
      <c r="B94" s="40"/>
      <c r="C94" s="40"/>
      <c r="D94" s="40" t="s">
        <v>34</v>
      </c>
      <c r="E94" s="40" t="s">
        <v>440</v>
      </c>
      <c r="F94" s="40" t="s">
        <v>441</v>
      </c>
      <c r="G94" s="41">
        <v>5</v>
      </c>
      <c r="H94" s="42"/>
      <c r="I94" s="43" t="str">
        <f t="shared" si="2"/>
        <v/>
      </c>
      <c r="J94" s="44"/>
      <c r="K94" s="45"/>
    </row>
    <row r="95" s="4" customFormat="1" ht="47.25" spans="1:11">
      <c r="A95" s="39"/>
      <c r="B95" s="40"/>
      <c r="C95" s="40"/>
      <c r="D95" s="40"/>
      <c r="E95" s="40" t="s">
        <v>442</v>
      </c>
      <c r="F95" s="40" t="s">
        <v>443</v>
      </c>
      <c r="G95" s="41">
        <v>5</v>
      </c>
      <c r="H95" s="42"/>
      <c r="I95" s="43" t="str">
        <f t="shared" si="2"/>
        <v/>
      </c>
      <c r="J95" s="44"/>
      <c r="K95" s="45"/>
    </row>
    <row r="96" s="4" customFormat="1" ht="31.5" spans="1:11">
      <c r="A96" s="39"/>
      <c r="B96" s="40"/>
      <c r="C96" s="40"/>
      <c r="D96" s="40"/>
      <c r="E96" s="40" t="s">
        <v>444</v>
      </c>
      <c r="F96" s="40" t="s">
        <v>445</v>
      </c>
      <c r="G96" s="41">
        <v>5</v>
      </c>
      <c r="H96" s="42"/>
      <c r="I96" s="43" t="str">
        <f t="shared" si="2"/>
        <v/>
      </c>
      <c r="J96" s="44"/>
      <c r="K96" s="45"/>
    </row>
    <row r="97" s="4" customFormat="1" ht="31.5" spans="1:11">
      <c r="A97" s="39"/>
      <c r="B97" s="40"/>
      <c r="C97" s="40"/>
      <c r="D97" s="40" t="s">
        <v>157</v>
      </c>
      <c r="E97" s="40" t="s">
        <v>446</v>
      </c>
      <c r="F97" s="40" t="s">
        <v>447</v>
      </c>
      <c r="G97" s="41">
        <v>5</v>
      </c>
      <c r="H97" s="42"/>
      <c r="I97" s="43" t="str">
        <f t="shared" si="2"/>
        <v/>
      </c>
      <c r="J97" s="44"/>
      <c r="K97" s="45"/>
    </row>
    <row r="98" s="4" customFormat="1" ht="31.5" spans="1:11">
      <c r="A98" s="39"/>
      <c r="B98" s="40"/>
      <c r="C98" s="40"/>
      <c r="D98" s="40"/>
      <c r="E98" s="40" t="s">
        <v>448</v>
      </c>
      <c r="F98" s="40" t="s">
        <v>449</v>
      </c>
      <c r="G98" s="41">
        <v>5</v>
      </c>
      <c r="H98" s="42"/>
      <c r="I98" s="43" t="str">
        <f t="shared" si="2"/>
        <v/>
      </c>
      <c r="J98" s="44"/>
      <c r="K98" s="45"/>
    </row>
    <row r="99" s="4" customFormat="1" ht="15.75" spans="1:11">
      <c r="A99" s="39"/>
      <c r="B99" s="40"/>
      <c r="C99" s="40"/>
      <c r="D99" s="40"/>
      <c r="E99" s="40" t="s">
        <v>450</v>
      </c>
      <c r="F99" s="40" t="s">
        <v>451</v>
      </c>
      <c r="G99" s="41">
        <v>5</v>
      </c>
      <c r="H99" s="42"/>
      <c r="I99" s="43" t="str">
        <f t="shared" si="2"/>
        <v/>
      </c>
      <c r="J99" s="44"/>
      <c r="K99" s="45"/>
    </row>
    <row r="100" s="4" customFormat="1" ht="31.5" spans="1:11">
      <c r="A100" s="39"/>
      <c r="B100" s="40"/>
      <c r="C100" s="40"/>
      <c r="D100" s="40" t="s">
        <v>180</v>
      </c>
      <c r="E100" s="40" t="s">
        <v>452</v>
      </c>
      <c r="F100" s="40" t="s">
        <v>453</v>
      </c>
      <c r="G100" s="41">
        <v>5</v>
      </c>
      <c r="H100" s="42"/>
      <c r="I100" s="43" t="str">
        <f t="shared" si="2"/>
        <v/>
      </c>
      <c r="J100" s="44"/>
      <c r="K100" s="45"/>
    </row>
    <row r="101" s="4" customFormat="1" ht="15.75" spans="1:11">
      <c r="A101" s="39"/>
      <c r="B101" s="40" t="s">
        <v>870</v>
      </c>
      <c r="C101" s="40" t="s">
        <v>871</v>
      </c>
      <c r="D101" s="40" t="s">
        <v>34</v>
      </c>
      <c r="E101" s="40" t="s">
        <v>904</v>
      </c>
      <c r="F101" s="40" t="s">
        <v>34</v>
      </c>
      <c r="G101" s="41">
        <v>5</v>
      </c>
      <c r="H101" s="42"/>
      <c r="I101" s="43" t="str">
        <f t="shared" si="2"/>
        <v/>
      </c>
      <c r="J101" s="44"/>
      <c r="K101" s="45"/>
    </row>
    <row r="102" s="4" customFormat="1" ht="63" spans="1:11">
      <c r="A102" s="39"/>
      <c r="B102" s="40"/>
      <c r="C102" s="40"/>
      <c r="D102" s="40"/>
      <c r="E102" s="40" t="s">
        <v>905</v>
      </c>
      <c r="F102" s="40" t="s">
        <v>906</v>
      </c>
      <c r="G102" s="41">
        <v>5</v>
      </c>
      <c r="H102" s="42"/>
      <c r="I102" s="43" t="str">
        <f t="shared" si="2"/>
        <v/>
      </c>
      <c r="J102" s="44"/>
      <c r="K102" s="45"/>
    </row>
    <row r="103" s="4" customFormat="1" ht="31.5" spans="1:11">
      <c r="A103" s="39"/>
      <c r="B103" s="40"/>
      <c r="C103" s="40"/>
      <c r="D103" s="40"/>
      <c r="E103" s="40" t="s">
        <v>907</v>
      </c>
      <c r="F103" s="40" t="s">
        <v>908</v>
      </c>
      <c r="G103" s="41">
        <v>5</v>
      </c>
      <c r="H103" s="42"/>
      <c r="I103" s="43" t="str">
        <f t="shared" si="2"/>
        <v/>
      </c>
      <c r="J103" s="44"/>
      <c r="K103" s="45"/>
    </row>
    <row r="104" s="4" customFormat="1" ht="31.5" spans="1:11">
      <c r="A104" s="39"/>
      <c r="B104" s="40"/>
      <c r="C104" s="40"/>
      <c r="D104" s="40" t="s">
        <v>157</v>
      </c>
      <c r="E104" s="40" t="s">
        <v>909</v>
      </c>
      <c r="F104" s="40" t="s">
        <v>910</v>
      </c>
      <c r="G104" s="41">
        <v>5</v>
      </c>
      <c r="H104" s="42"/>
      <c r="I104" s="43" t="str">
        <f t="shared" si="2"/>
        <v/>
      </c>
      <c r="J104" s="44"/>
      <c r="K104" s="45"/>
    </row>
    <row r="105" s="4" customFormat="1" ht="31.5" spans="1:11">
      <c r="A105" s="39"/>
      <c r="B105" s="40"/>
      <c r="C105" s="40"/>
      <c r="D105" s="40"/>
      <c r="E105" s="40" t="s">
        <v>911</v>
      </c>
      <c r="F105" s="40" t="s">
        <v>912</v>
      </c>
      <c r="G105" s="41">
        <v>5</v>
      </c>
      <c r="H105" s="42"/>
      <c r="I105" s="43" t="str">
        <f t="shared" si="2"/>
        <v/>
      </c>
      <c r="J105" s="44"/>
      <c r="K105" s="45"/>
    </row>
    <row r="106" s="4" customFormat="1" ht="31.5" spans="1:11">
      <c r="A106" s="39"/>
      <c r="B106" s="40"/>
      <c r="C106" s="40"/>
      <c r="D106" s="40"/>
      <c r="E106" s="40" t="s">
        <v>913</v>
      </c>
      <c r="F106" s="40" t="s">
        <v>914</v>
      </c>
      <c r="G106" s="41">
        <v>5</v>
      </c>
      <c r="H106" s="42"/>
      <c r="I106" s="43" t="str">
        <f t="shared" si="2"/>
        <v/>
      </c>
      <c r="J106" s="44"/>
      <c r="K106" s="45"/>
    </row>
    <row r="107" s="4" customFormat="1" ht="47.25" spans="1:11">
      <c r="A107" s="39"/>
      <c r="B107" s="40"/>
      <c r="C107" s="40"/>
      <c r="D107" s="40" t="s">
        <v>180</v>
      </c>
      <c r="E107" s="40" t="s">
        <v>915</v>
      </c>
      <c r="F107" s="40" t="s">
        <v>916</v>
      </c>
      <c r="G107" s="41">
        <v>5</v>
      </c>
      <c r="H107" s="42"/>
      <c r="I107" s="43" t="str">
        <f t="shared" si="2"/>
        <v/>
      </c>
      <c r="J107" s="44"/>
      <c r="K107" s="45"/>
    </row>
    <row r="108" s="4" customFormat="1" ht="47.25" spans="1:11">
      <c r="A108" s="39" t="s">
        <v>61</v>
      </c>
      <c r="B108" s="40" t="s">
        <v>338</v>
      </c>
      <c r="C108" s="40" t="s">
        <v>339</v>
      </c>
      <c r="D108" s="40" t="s">
        <v>41</v>
      </c>
      <c r="E108" s="40" t="s">
        <v>454</v>
      </c>
      <c r="F108" s="40" t="s">
        <v>455</v>
      </c>
      <c r="G108" s="41">
        <v>5</v>
      </c>
      <c r="H108" s="42"/>
      <c r="I108" s="43" t="str">
        <f t="shared" si="2"/>
        <v/>
      </c>
      <c r="J108" s="44" t="e">
        <f>IF(AND(G108="",G109="",G110="",G111="",G112="",G113="",G114="",G115="",G116="",G117="",G118="",G119="",G120="",G121="",G122="",G123="",G124="",G125="",G126="",G127="",G128="",G129="",G130="",G131="",G132="",G133=""),"",AVERAGE(I108:I133))</f>
        <v>#DIV/0!</v>
      </c>
      <c r="K108" s="45"/>
    </row>
    <row r="109" s="4" customFormat="1" ht="31.5" spans="1:11">
      <c r="A109" s="39"/>
      <c r="B109" s="40"/>
      <c r="C109" s="40"/>
      <c r="D109" s="40" t="s">
        <v>34</v>
      </c>
      <c r="E109" s="40" t="s">
        <v>456</v>
      </c>
      <c r="F109" s="40" t="s">
        <v>457</v>
      </c>
      <c r="G109" s="41">
        <v>5</v>
      </c>
      <c r="H109" s="42"/>
      <c r="I109" s="43" t="str">
        <f t="shared" si="2"/>
        <v/>
      </c>
      <c r="J109" s="44"/>
      <c r="K109" s="45"/>
    </row>
    <row r="110" s="4" customFormat="1" ht="47.25" spans="1:11">
      <c r="A110" s="39"/>
      <c r="B110" s="40"/>
      <c r="C110" s="40"/>
      <c r="D110" s="40"/>
      <c r="E110" s="40" t="s">
        <v>458</v>
      </c>
      <c r="F110" s="40" t="s">
        <v>459</v>
      </c>
      <c r="G110" s="41">
        <v>5</v>
      </c>
      <c r="H110" s="42"/>
      <c r="I110" s="43" t="str">
        <f t="shared" si="2"/>
        <v/>
      </c>
      <c r="J110" s="44"/>
      <c r="K110" s="45"/>
    </row>
    <row r="111" s="4" customFormat="1" ht="31.5" spans="1:11">
      <c r="A111" s="39"/>
      <c r="B111" s="40"/>
      <c r="C111" s="40"/>
      <c r="D111" s="40"/>
      <c r="E111" s="40" t="s">
        <v>460</v>
      </c>
      <c r="F111" s="40" t="s">
        <v>461</v>
      </c>
      <c r="G111" s="41">
        <v>5</v>
      </c>
      <c r="H111" s="42"/>
      <c r="I111" s="43" t="str">
        <f t="shared" si="2"/>
        <v/>
      </c>
      <c r="J111" s="44"/>
      <c r="K111" s="45"/>
    </row>
    <row r="112" s="4" customFormat="1" ht="31.5" spans="1:11">
      <c r="A112" s="39"/>
      <c r="B112" s="40"/>
      <c r="C112" s="40"/>
      <c r="D112" s="40"/>
      <c r="E112" s="40" t="s">
        <v>462</v>
      </c>
      <c r="F112" s="40" t="s">
        <v>463</v>
      </c>
      <c r="G112" s="41">
        <v>5</v>
      </c>
      <c r="H112" s="42"/>
      <c r="I112" s="43" t="str">
        <f t="shared" si="2"/>
        <v/>
      </c>
      <c r="J112" s="44"/>
      <c r="K112" s="45"/>
    </row>
    <row r="113" s="4" customFormat="1" ht="15.75" spans="1:11">
      <c r="A113" s="39"/>
      <c r="B113" s="40"/>
      <c r="C113" s="40"/>
      <c r="D113" s="40"/>
      <c r="E113" s="40" t="s">
        <v>464</v>
      </c>
      <c r="F113" s="40" t="s">
        <v>465</v>
      </c>
      <c r="G113" s="41">
        <v>5</v>
      </c>
      <c r="H113" s="42"/>
      <c r="I113" s="43" t="str">
        <f t="shared" si="2"/>
        <v/>
      </c>
      <c r="J113" s="44"/>
      <c r="K113" s="45"/>
    </row>
    <row r="114" s="4" customFormat="1" ht="31.5" spans="1:11">
      <c r="A114" s="39"/>
      <c r="B114" s="40"/>
      <c r="C114" s="40"/>
      <c r="D114" s="40"/>
      <c r="E114" s="40" t="s">
        <v>466</v>
      </c>
      <c r="F114" s="40" t="s">
        <v>467</v>
      </c>
      <c r="G114" s="41">
        <v>5</v>
      </c>
      <c r="H114" s="42"/>
      <c r="I114" s="43" t="str">
        <f t="shared" si="2"/>
        <v/>
      </c>
      <c r="J114" s="44"/>
      <c r="K114" s="45"/>
    </row>
    <row r="115" s="4" customFormat="1" ht="31.5" spans="1:11">
      <c r="A115" s="39"/>
      <c r="B115" s="40"/>
      <c r="C115" s="40"/>
      <c r="D115" s="40"/>
      <c r="E115" s="40" t="s">
        <v>468</v>
      </c>
      <c r="F115" s="40" t="s">
        <v>469</v>
      </c>
      <c r="G115" s="41">
        <v>5</v>
      </c>
      <c r="H115" s="42"/>
      <c r="I115" s="43" t="str">
        <f t="shared" si="2"/>
        <v/>
      </c>
      <c r="J115" s="44"/>
      <c r="K115" s="45"/>
    </row>
    <row r="116" s="4" customFormat="1" ht="47.25" spans="1:11">
      <c r="A116" s="39"/>
      <c r="B116" s="40"/>
      <c r="C116" s="40"/>
      <c r="D116" s="40"/>
      <c r="E116" s="40" t="s">
        <v>470</v>
      </c>
      <c r="F116" s="40" t="s">
        <v>471</v>
      </c>
      <c r="G116" s="41">
        <v>5</v>
      </c>
      <c r="H116" s="42"/>
      <c r="I116" s="43" t="str">
        <f t="shared" si="2"/>
        <v/>
      </c>
      <c r="J116" s="44"/>
      <c r="K116" s="45"/>
    </row>
    <row r="117" s="4" customFormat="1" ht="31.5" spans="1:11">
      <c r="A117" s="39"/>
      <c r="B117" s="40"/>
      <c r="C117" s="40"/>
      <c r="D117" s="40"/>
      <c r="E117" s="40" t="s">
        <v>472</v>
      </c>
      <c r="F117" s="40" t="s">
        <v>473</v>
      </c>
      <c r="G117" s="41">
        <v>5</v>
      </c>
      <c r="H117" s="42"/>
      <c r="I117" s="43" t="str">
        <f t="shared" si="2"/>
        <v/>
      </c>
      <c r="J117" s="44"/>
      <c r="K117" s="45"/>
    </row>
    <row r="118" s="4" customFormat="1" ht="31.5" spans="1:11">
      <c r="A118" s="39"/>
      <c r="B118" s="40"/>
      <c r="C118" s="40"/>
      <c r="D118" s="40" t="s">
        <v>157</v>
      </c>
      <c r="E118" s="40" t="s">
        <v>474</v>
      </c>
      <c r="F118" s="40" t="s">
        <v>475</v>
      </c>
      <c r="G118" s="41">
        <v>5</v>
      </c>
      <c r="H118" s="42"/>
      <c r="I118" s="43" t="str">
        <f t="shared" si="2"/>
        <v/>
      </c>
      <c r="J118" s="44"/>
      <c r="K118" s="45"/>
    </row>
    <row r="119" s="4" customFormat="1" ht="63" spans="1:11">
      <c r="A119" s="39"/>
      <c r="B119" s="40"/>
      <c r="C119" s="40"/>
      <c r="D119" s="40"/>
      <c r="E119" s="40" t="s">
        <v>476</v>
      </c>
      <c r="F119" s="40" t="s">
        <v>477</v>
      </c>
      <c r="G119" s="41">
        <v>5</v>
      </c>
      <c r="H119" s="42"/>
      <c r="I119" s="43" t="str">
        <f t="shared" si="2"/>
        <v/>
      </c>
      <c r="J119" s="44"/>
      <c r="K119" s="45"/>
    </row>
    <row r="120" s="4" customFormat="1" ht="31.5" spans="1:11">
      <c r="A120" s="39"/>
      <c r="B120" s="40"/>
      <c r="C120" s="40"/>
      <c r="D120" s="40"/>
      <c r="E120" s="40" t="s">
        <v>478</v>
      </c>
      <c r="F120" s="40" t="s">
        <v>479</v>
      </c>
      <c r="G120" s="41">
        <v>5</v>
      </c>
      <c r="H120" s="42"/>
      <c r="I120" s="43" t="str">
        <f t="shared" si="2"/>
        <v/>
      </c>
      <c r="J120" s="44"/>
      <c r="K120" s="45"/>
    </row>
    <row r="121" s="4" customFormat="1" ht="47.25" spans="1:11">
      <c r="A121" s="39"/>
      <c r="B121" s="40"/>
      <c r="C121" s="40"/>
      <c r="D121" s="40"/>
      <c r="E121" s="40" t="s">
        <v>480</v>
      </c>
      <c r="F121" s="40" t="s">
        <v>481</v>
      </c>
      <c r="G121" s="41">
        <v>5</v>
      </c>
      <c r="H121" s="42"/>
      <c r="I121" s="43" t="str">
        <f t="shared" si="2"/>
        <v/>
      </c>
      <c r="J121" s="44"/>
      <c r="K121" s="45"/>
    </row>
    <row r="122" s="4" customFormat="1" ht="31.5" spans="1:11">
      <c r="A122" s="39"/>
      <c r="B122" s="40"/>
      <c r="C122" s="40"/>
      <c r="D122" s="40"/>
      <c r="E122" s="40" t="s">
        <v>482</v>
      </c>
      <c r="F122" s="40" t="s">
        <v>483</v>
      </c>
      <c r="G122" s="41">
        <v>5</v>
      </c>
      <c r="H122" s="42"/>
      <c r="I122" s="43" t="str">
        <f t="shared" si="2"/>
        <v/>
      </c>
      <c r="J122" s="44"/>
      <c r="K122" s="45"/>
    </row>
    <row r="123" s="4" customFormat="1" ht="31.5" spans="1:11">
      <c r="A123" s="39"/>
      <c r="B123" s="40"/>
      <c r="C123" s="40"/>
      <c r="D123" s="40"/>
      <c r="E123" s="40" t="s">
        <v>484</v>
      </c>
      <c r="F123" s="40" t="s">
        <v>485</v>
      </c>
      <c r="G123" s="41">
        <v>5</v>
      </c>
      <c r="H123" s="42"/>
      <c r="I123" s="43" t="str">
        <f t="shared" si="2"/>
        <v/>
      </c>
      <c r="J123" s="44"/>
      <c r="K123" s="45"/>
    </row>
    <row r="124" s="4" customFormat="1" ht="31.5" spans="1:11">
      <c r="A124" s="39"/>
      <c r="B124" s="40"/>
      <c r="C124" s="40"/>
      <c r="D124" s="40" t="s">
        <v>180</v>
      </c>
      <c r="E124" s="40" t="s">
        <v>486</v>
      </c>
      <c r="F124" s="40" t="s">
        <v>487</v>
      </c>
      <c r="G124" s="41">
        <v>5</v>
      </c>
      <c r="H124" s="42"/>
      <c r="I124" s="43" t="str">
        <f t="shared" si="2"/>
        <v/>
      </c>
      <c r="J124" s="44"/>
      <c r="K124" s="45"/>
    </row>
    <row r="125" s="4" customFormat="1" ht="31.5" spans="1:11">
      <c r="A125" s="39"/>
      <c r="B125" s="40"/>
      <c r="C125" s="40"/>
      <c r="D125" s="40"/>
      <c r="E125" s="40" t="s">
        <v>488</v>
      </c>
      <c r="F125" s="40" t="s">
        <v>489</v>
      </c>
      <c r="G125" s="41">
        <v>5</v>
      </c>
      <c r="H125" s="42"/>
      <c r="I125" s="43" t="str">
        <f t="shared" si="2"/>
        <v/>
      </c>
      <c r="J125" s="44"/>
      <c r="K125" s="45"/>
    </row>
    <row r="126" s="4" customFormat="1" ht="47.25" spans="1:11">
      <c r="A126" s="39"/>
      <c r="B126" s="40" t="s">
        <v>870</v>
      </c>
      <c r="C126" s="40" t="s">
        <v>871</v>
      </c>
      <c r="D126" s="40" t="s">
        <v>34</v>
      </c>
      <c r="E126" s="40" t="s">
        <v>917</v>
      </c>
      <c r="F126" s="40" t="s">
        <v>918</v>
      </c>
      <c r="G126" s="41">
        <v>5</v>
      </c>
      <c r="H126" s="42"/>
      <c r="I126" s="43" t="str">
        <f t="shared" si="2"/>
        <v/>
      </c>
      <c r="J126" s="44"/>
      <c r="K126" s="45"/>
    </row>
    <row r="127" s="4" customFormat="1" ht="31.5" spans="1:11">
      <c r="A127" s="39"/>
      <c r="B127" s="40"/>
      <c r="C127" s="40"/>
      <c r="D127" s="40"/>
      <c r="E127" s="40" t="s">
        <v>919</v>
      </c>
      <c r="F127" s="40" t="s">
        <v>920</v>
      </c>
      <c r="G127" s="41">
        <v>5</v>
      </c>
      <c r="H127" s="42"/>
      <c r="I127" s="43" t="str">
        <f t="shared" si="2"/>
        <v/>
      </c>
      <c r="J127" s="44"/>
      <c r="K127" s="45"/>
    </row>
    <row r="128" s="4" customFormat="1" ht="31.5" spans="1:11">
      <c r="A128" s="39"/>
      <c r="B128" s="40"/>
      <c r="C128" s="40"/>
      <c r="D128" s="40" t="s">
        <v>157</v>
      </c>
      <c r="E128" s="40" t="s">
        <v>921</v>
      </c>
      <c r="F128" s="40" t="s">
        <v>922</v>
      </c>
      <c r="G128" s="41">
        <v>5</v>
      </c>
      <c r="H128" s="42"/>
      <c r="I128" s="43" t="str">
        <f t="shared" si="2"/>
        <v/>
      </c>
      <c r="J128" s="44"/>
      <c r="K128" s="45"/>
    </row>
    <row r="129" s="4" customFormat="1" ht="31.5" spans="1:11">
      <c r="A129" s="39"/>
      <c r="B129" s="40"/>
      <c r="C129" s="40"/>
      <c r="D129" s="40"/>
      <c r="E129" s="40" t="s">
        <v>923</v>
      </c>
      <c r="F129" s="40" t="s">
        <v>924</v>
      </c>
      <c r="G129" s="41">
        <v>5</v>
      </c>
      <c r="H129" s="42"/>
      <c r="I129" s="43" t="str">
        <f t="shared" si="2"/>
        <v/>
      </c>
      <c r="J129" s="44"/>
      <c r="K129" s="45"/>
    </row>
    <row r="130" s="4" customFormat="1" ht="31.5" spans="1:11">
      <c r="A130" s="39"/>
      <c r="B130" s="40"/>
      <c r="C130" s="40"/>
      <c r="D130" s="40"/>
      <c r="E130" s="40" t="s">
        <v>925</v>
      </c>
      <c r="F130" s="40" t="s">
        <v>926</v>
      </c>
      <c r="G130" s="41">
        <v>5</v>
      </c>
      <c r="H130" s="42"/>
      <c r="I130" s="43" t="str">
        <f t="shared" si="2"/>
        <v/>
      </c>
      <c r="J130" s="44"/>
      <c r="K130" s="45"/>
    </row>
    <row r="131" s="4" customFormat="1" ht="15.75" spans="1:11">
      <c r="A131" s="39"/>
      <c r="B131" s="40"/>
      <c r="C131" s="40"/>
      <c r="D131" s="40"/>
      <c r="E131" s="40" t="s">
        <v>927</v>
      </c>
      <c r="F131" s="40" t="s">
        <v>928</v>
      </c>
      <c r="G131" s="41">
        <v>5</v>
      </c>
      <c r="H131" s="42"/>
      <c r="I131" s="43" t="str">
        <f t="shared" si="2"/>
        <v/>
      </c>
      <c r="J131" s="44"/>
      <c r="K131" s="45"/>
    </row>
    <row r="132" s="4" customFormat="1" ht="15.75" spans="1:11">
      <c r="A132" s="39"/>
      <c r="B132" s="40"/>
      <c r="C132" s="40"/>
      <c r="D132" s="40"/>
      <c r="E132" s="40" t="s">
        <v>929</v>
      </c>
      <c r="F132" s="40" t="s">
        <v>930</v>
      </c>
      <c r="G132" s="41">
        <v>5</v>
      </c>
      <c r="H132" s="42"/>
      <c r="I132" s="43" t="str">
        <f t="shared" si="2"/>
        <v/>
      </c>
      <c r="J132" s="44"/>
      <c r="K132" s="45"/>
    </row>
    <row r="133" s="4" customFormat="1" ht="47.25" spans="1:11">
      <c r="A133" s="39"/>
      <c r="B133" s="40"/>
      <c r="C133" s="40"/>
      <c r="D133" s="40"/>
      <c r="E133" s="40" t="s">
        <v>931</v>
      </c>
      <c r="F133" s="40" t="s">
        <v>932</v>
      </c>
      <c r="G133" s="41">
        <v>5</v>
      </c>
      <c r="H133" s="42"/>
      <c r="I133" s="43" t="str">
        <f t="shared" si="2"/>
        <v/>
      </c>
      <c r="J133" s="44"/>
      <c r="K133" s="45"/>
    </row>
    <row r="134" s="3" customFormat="1" ht="27" customHeight="1" spans="1:11">
      <c r="A134" s="39" t="s">
        <v>64</v>
      </c>
      <c r="B134" s="39"/>
      <c r="C134" s="39"/>
      <c r="D134" s="39"/>
      <c r="E134" s="39"/>
      <c r="F134" s="39"/>
      <c r="G134" s="39"/>
      <c r="H134" s="39"/>
      <c r="I134" s="39"/>
      <c r="J134" s="39"/>
      <c r="K134" s="39"/>
    </row>
    <row r="135" s="4" customFormat="1" ht="31.5" spans="1:11">
      <c r="A135" s="39" t="s">
        <v>65</v>
      </c>
      <c r="B135" s="40" t="s">
        <v>338</v>
      </c>
      <c r="C135" s="40" t="s">
        <v>339</v>
      </c>
      <c r="D135" s="40" t="s">
        <v>41</v>
      </c>
      <c r="E135" s="40" t="s">
        <v>490</v>
      </c>
      <c r="F135" s="40" t="s">
        <v>491</v>
      </c>
      <c r="G135" s="41">
        <v>5</v>
      </c>
      <c r="H135" s="42"/>
      <c r="I135" s="43" t="str">
        <f t="shared" ref="I135:I198" si="3">IF(OR(G135="",H135=""),"",G135*H135)</f>
        <v/>
      </c>
      <c r="J135" s="44" t="e">
        <f>IF(AND(G135="",G136="",G137="",G138="",G139="",G140="",G141="",G142="",G143="",G144="",G145="",G146="",G147="",G148="",G149="",G150=""),"",AVERAGE(I135:I150))</f>
        <v>#DIV/0!</v>
      </c>
      <c r="K135" s="45"/>
    </row>
    <row r="136" s="4" customFormat="1" ht="31.5" spans="1:11">
      <c r="A136" s="39"/>
      <c r="B136" s="40"/>
      <c r="C136" s="40"/>
      <c r="D136" s="40"/>
      <c r="E136" s="40" t="s">
        <v>492</v>
      </c>
      <c r="F136" s="40" t="s">
        <v>493</v>
      </c>
      <c r="G136" s="41">
        <v>5</v>
      </c>
      <c r="H136" s="42"/>
      <c r="I136" s="43" t="str">
        <f t="shared" si="3"/>
        <v/>
      </c>
      <c r="J136" s="44"/>
      <c r="K136" s="45"/>
    </row>
    <row r="137" s="4" customFormat="1" ht="31.5" spans="1:11">
      <c r="A137" s="39"/>
      <c r="B137" s="40"/>
      <c r="C137" s="40"/>
      <c r="D137" s="40" t="s">
        <v>34</v>
      </c>
      <c r="E137" s="40" t="s">
        <v>494</v>
      </c>
      <c r="F137" s="40" t="s">
        <v>495</v>
      </c>
      <c r="G137" s="41">
        <v>5</v>
      </c>
      <c r="H137" s="42"/>
      <c r="I137" s="43" t="str">
        <f t="shared" si="3"/>
        <v/>
      </c>
      <c r="J137" s="44"/>
      <c r="K137" s="45"/>
    </row>
    <row r="138" s="4" customFormat="1" ht="31.5" spans="1:11">
      <c r="A138" s="39"/>
      <c r="B138" s="40"/>
      <c r="C138" s="40"/>
      <c r="D138" s="40"/>
      <c r="E138" s="40" t="s">
        <v>496</v>
      </c>
      <c r="F138" s="40" t="s">
        <v>497</v>
      </c>
      <c r="G138" s="41">
        <v>5</v>
      </c>
      <c r="H138" s="42"/>
      <c r="I138" s="43" t="str">
        <f t="shared" si="3"/>
        <v/>
      </c>
      <c r="J138" s="44"/>
      <c r="K138" s="45"/>
    </row>
    <row r="139" s="4" customFormat="1" ht="31.5" spans="1:11">
      <c r="A139" s="39"/>
      <c r="B139" s="40"/>
      <c r="C139" s="40"/>
      <c r="D139" s="40" t="s">
        <v>157</v>
      </c>
      <c r="E139" s="40" t="s">
        <v>498</v>
      </c>
      <c r="F139" s="40" t="s">
        <v>499</v>
      </c>
      <c r="G139" s="41">
        <v>5</v>
      </c>
      <c r="H139" s="42"/>
      <c r="I139" s="43" t="str">
        <f t="shared" si="3"/>
        <v/>
      </c>
      <c r="J139" s="44"/>
      <c r="K139" s="45"/>
    </row>
    <row r="140" s="4" customFormat="1" ht="31.5" spans="1:11">
      <c r="A140" s="39"/>
      <c r="B140" s="40"/>
      <c r="C140" s="40"/>
      <c r="D140" s="40"/>
      <c r="E140" s="40" t="s">
        <v>500</v>
      </c>
      <c r="F140" s="40" t="s">
        <v>501</v>
      </c>
      <c r="G140" s="41">
        <v>5</v>
      </c>
      <c r="H140" s="42"/>
      <c r="I140" s="43" t="str">
        <f t="shared" si="3"/>
        <v/>
      </c>
      <c r="J140" s="44"/>
      <c r="K140" s="45"/>
    </row>
    <row r="141" s="4" customFormat="1" ht="31.5" spans="1:11">
      <c r="A141" s="39"/>
      <c r="B141" s="40"/>
      <c r="C141" s="40"/>
      <c r="D141" s="40"/>
      <c r="E141" s="40" t="s">
        <v>502</v>
      </c>
      <c r="F141" s="40" t="s">
        <v>503</v>
      </c>
      <c r="G141" s="41">
        <v>5</v>
      </c>
      <c r="H141" s="42"/>
      <c r="I141" s="43" t="str">
        <f t="shared" si="3"/>
        <v/>
      </c>
      <c r="J141" s="44"/>
      <c r="K141" s="45"/>
    </row>
    <row r="142" s="4" customFormat="1" ht="31.5" spans="1:11">
      <c r="A142" s="39"/>
      <c r="B142" s="40"/>
      <c r="C142" s="40"/>
      <c r="D142" s="40"/>
      <c r="E142" s="40" t="s">
        <v>504</v>
      </c>
      <c r="F142" s="40" t="s">
        <v>505</v>
      </c>
      <c r="G142" s="41">
        <v>5</v>
      </c>
      <c r="H142" s="42"/>
      <c r="I142" s="43" t="str">
        <f t="shared" si="3"/>
        <v/>
      </c>
      <c r="J142" s="44"/>
      <c r="K142" s="45"/>
    </row>
    <row r="143" s="4" customFormat="1" ht="47.25" spans="1:11">
      <c r="A143" s="39"/>
      <c r="B143" s="40"/>
      <c r="C143" s="40"/>
      <c r="D143" s="40" t="s">
        <v>180</v>
      </c>
      <c r="E143" s="40" t="s">
        <v>506</v>
      </c>
      <c r="F143" s="40" t="s">
        <v>507</v>
      </c>
      <c r="G143" s="41">
        <v>5</v>
      </c>
      <c r="H143" s="42"/>
      <c r="I143" s="43" t="str">
        <f t="shared" si="3"/>
        <v/>
      </c>
      <c r="J143" s="44"/>
      <c r="K143" s="45"/>
    </row>
    <row r="144" s="4" customFormat="1" ht="31.5" spans="1:11">
      <c r="A144" s="39"/>
      <c r="B144" s="40"/>
      <c r="C144" s="40"/>
      <c r="D144" s="40"/>
      <c r="E144" s="40" t="s">
        <v>508</v>
      </c>
      <c r="F144" s="40" t="s">
        <v>509</v>
      </c>
      <c r="G144" s="41">
        <v>5</v>
      </c>
      <c r="H144" s="42"/>
      <c r="I144" s="43" t="str">
        <f t="shared" si="3"/>
        <v/>
      </c>
      <c r="J144" s="44"/>
      <c r="K144" s="45"/>
    </row>
    <row r="145" s="4" customFormat="1" ht="31.5" spans="1:11">
      <c r="A145" s="39"/>
      <c r="B145" s="40" t="s">
        <v>870</v>
      </c>
      <c r="C145" s="40" t="s">
        <v>871</v>
      </c>
      <c r="D145" s="40" t="s">
        <v>34</v>
      </c>
      <c r="E145" s="40" t="s">
        <v>933</v>
      </c>
      <c r="F145" s="40" t="s">
        <v>934</v>
      </c>
      <c r="G145" s="41">
        <v>5</v>
      </c>
      <c r="H145" s="42"/>
      <c r="I145" s="43" t="str">
        <f t="shared" si="3"/>
        <v/>
      </c>
      <c r="J145" s="44"/>
      <c r="K145" s="45"/>
    </row>
    <row r="146" s="4" customFormat="1" ht="31.5" spans="1:11">
      <c r="A146" s="39"/>
      <c r="B146" s="40"/>
      <c r="C146" s="40"/>
      <c r="D146" s="40"/>
      <c r="E146" s="40" t="s">
        <v>935</v>
      </c>
      <c r="F146" s="40" t="s">
        <v>936</v>
      </c>
      <c r="G146" s="41">
        <v>5</v>
      </c>
      <c r="H146" s="42"/>
      <c r="I146" s="43" t="str">
        <f t="shared" si="3"/>
        <v/>
      </c>
      <c r="J146" s="44"/>
      <c r="K146" s="45"/>
    </row>
    <row r="147" s="4" customFormat="1" ht="31.5" spans="1:11">
      <c r="A147" s="39"/>
      <c r="B147" s="40"/>
      <c r="C147" s="40"/>
      <c r="D147" s="40" t="s">
        <v>157</v>
      </c>
      <c r="E147" s="40" t="s">
        <v>937</v>
      </c>
      <c r="F147" s="40" t="s">
        <v>938</v>
      </c>
      <c r="G147" s="41">
        <v>5</v>
      </c>
      <c r="H147" s="42"/>
      <c r="I147" s="43" t="str">
        <f t="shared" si="3"/>
        <v/>
      </c>
      <c r="J147" s="44"/>
      <c r="K147" s="45"/>
    </row>
    <row r="148" s="4" customFormat="1" ht="31.5" spans="1:11">
      <c r="A148" s="39"/>
      <c r="B148" s="40"/>
      <c r="C148" s="40"/>
      <c r="D148" s="40"/>
      <c r="E148" s="40" t="s">
        <v>939</v>
      </c>
      <c r="F148" s="40" t="s">
        <v>940</v>
      </c>
      <c r="G148" s="41">
        <v>5</v>
      </c>
      <c r="H148" s="42"/>
      <c r="I148" s="43" t="str">
        <f t="shared" si="3"/>
        <v/>
      </c>
      <c r="J148" s="44"/>
      <c r="K148" s="45"/>
    </row>
    <row r="149" s="4" customFormat="1" ht="31.5" spans="1:11">
      <c r="A149" s="39"/>
      <c r="B149" s="40"/>
      <c r="C149" s="40"/>
      <c r="D149" s="40"/>
      <c r="E149" s="40" t="s">
        <v>941</v>
      </c>
      <c r="F149" s="40" t="s">
        <v>942</v>
      </c>
      <c r="G149" s="41">
        <v>5</v>
      </c>
      <c r="H149" s="42"/>
      <c r="I149" s="43" t="str">
        <f t="shared" si="3"/>
        <v/>
      </c>
      <c r="J149" s="44"/>
      <c r="K149" s="45"/>
    </row>
    <row r="150" s="4" customFormat="1" ht="15.75" spans="1:11">
      <c r="A150" s="39"/>
      <c r="B150" s="40"/>
      <c r="C150" s="40"/>
      <c r="D150" s="40" t="s">
        <v>180</v>
      </c>
      <c r="E150" s="40" t="s">
        <v>943</v>
      </c>
      <c r="F150" s="40" t="s">
        <v>944</v>
      </c>
      <c r="G150" s="41">
        <v>5</v>
      </c>
      <c r="H150" s="42"/>
      <c r="I150" s="43" t="str">
        <f t="shared" si="3"/>
        <v/>
      </c>
      <c r="J150" s="44"/>
      <c r="K150" s="45"/>
    </row>
    <row r="151" s="4" customFormat="1" ht="31.5" spans="1:11">
      <c r="A151" s="39" t="s">
        <v>68</v>
      </c>
      <c r="B151" s="40" t="s">
        <v>338</v>
      </c>
      <c r="C151" s="40" t="s">
        <v>339</v>
      </c>
      <c r="D151" s="40" t="s">
        <v>41</v>
      </c>
      <c r="E151" s="40" t="s">
        <v>510</v>
      </c>
      <c r="F151" s="40" t="s">
        <v>511</v>
      </c>
      <c r="G151" s="41">
        <v>5</v>
      </c>
      <c r="H151" s="42"/>
      <c r="I151" s="43" t="str">
        <f t="shared" si="3"/>
        <v/>
      </c>
      <c r="J151" s="44" t="e">
        <f>IF(AND(G151="",G152="",G153="",G154="",G155="",G156="",G157="",G158="",G159="",G160="",G161="",G162="",G163="",G164=""),"",AVERAGE(I151:I164))</f>
        <v>#DIV/0!</v>
      </c>
      <c r="K151" s="45"/>
    </row>
    <row r="152" s="4" customFormat="1" ht="63" spans="1:11">
      <c r="A152" s="39"/>
      <c r="B152" s="40"/>
      <c r="C152" s="40"/>
      <c r="D152" s="40" t="s">
        <v>34</v>
      </c>
      <c r="E152" s="40" t="s">
        <v>512</v>
      </c>
      <c r="F152" s="40" t="s">
        <v>513</v>
      </c>
      <c r="G152" s="41">
        <v>5</v>
      </c>
      <c r="H152" s="42"/>
      <c r="I152" s="43" t="str">
        <f t="shared" si="3"/>
        <v/>
      </c>
      <c r="J152" s="44"/>
      <c r="K152" s="45"/>
    </row>
    <row r="153" s="4" customFormat="1" ht="47.25" spans="1:11">
      <c r="A153" s="39"/>
      <c r="B153" s="40"/>
      <c r="C153" s="40"/>
      <c r="D153" s="40"/>
      <c r="E153" s="40" t="s">
        <v>514</v>
      </c>
      <c r="F153" s="40" t="s">
        <v>515</v>
      </c>
      <c r="G153" s="41">
        <v>5</v>
      </c>
      <c r="H153" s="42"/>
      <c r="I153" s="43" t="str">
        <f t="shared" si="3"/>
        <v/>
      </c>
      <c r="J153" s="44"/>
      <c r="K153" s="45"/>
    </row>
    <row r="154" s="4" customFormat="1" ht="47.25" spans="1:11">
      <c r="A154" s="39"/>
      <c r="B154" s="40"/>
      <c r="C154" s="40"/>
      <c r="D154" s="40"/>
      <c r="E154" s="40" t="s">
        <v>516</v>
      </c>
      <c r="F154" s="40" t="s">
        <v>517</v>
      </c>
      <c r="G154" s="41">
        <v>5</v>
      </c>
      <c r="H154" s="42"/>
      <c r="I154" s="43" t="str">
        <f t="shared" si="3"/>
        <v/>
      </c>
      <c r="J154" s="44"/>
      <c r="K154" s="45"/>
    </row>
    <row r="155" s="4" customFormat="1" ht="31.5" spans="1:11">
      <c r="A155" s="39"/>
      <c r="B155" s="40"/>
      <c r="C155" s="40"/>
      <c r="D155" s="40"/>
      <c r="E155" s="40" t="s">
        <v>518</v>
      </c>
      <c r="F155" s="40" t="s">
        <v>519</v>
      </c>
      <c r="G155" s="41">
        <v>5</v>
      </c>
      <c r="H155" s="42"/>
      <c r="I155" s="43" t="str">
        <f t="shared" si="3"/>
        <v/>
      </c>
      <c r="J155" s="44"/>
      <c r="K155" s="45"/>
    </row>
    <row r="156" s="4" customFormat="1" ht="47.25" spans="1:11">
      <c r="A156" s="39"/>
      <c r="B156" s="40"/>
      <c r="C156" s="40"/>
      <c r="D156" s="40" t="s">
        <v>157</v>
      </c>
      <c r="E156" s="40" t="s">
        <v>520</v>
      </c>
      <c r="F156" s="40" t="s">
        <v>521</v>
      </c>
      <c r="G156" s="41">
        <v>5</v>
      </c>
      <c r="H156" s="42"/>
      <c r="I156" s="43" t="str">
        <f t="shared" si="3"/>
        <v/>
      </c>
      <c r="J156" s="44"/>
      <c r="K156" s="45"/>
    </row>
    <row r="157" s="4" customFormat="1" ht="31.5" spans="1:11">
      <c r="A157" s="39"/>
      <c r="B157" s="40"/>
      <c r="C157" s="40"/>
      <c r="D157" s="40"/>
      <c r="E157" s="40" t="s">
        <v>522</v>
      </c>
      <c r="F157" s="40" t="s">
        <v>523</v>
      </c>
      <c r="G157" s="41">
        <v>5</v>
      </c>
      <c r="H157" s="42"/>
      <c r="I157" s="43" t="str">
        <f t="shared" si="3"/>
        <v/>
      </c>
      <c r="J157" s="44"/>
      <c r="K157" s="45"/>
    </row>
    <row r="158" s="4" customFormat="1" ht="31.5" spans="1:11">
      <c r="A158" s="39"/>
      <c r="B158" s="40"/>
      <c r="C158" s="40"/>
      <c r="D158" s="40"/>
      <c r="E158" s="40" t="s">
        <v>524</v>
      </c>
      <c r="F158" s="40" t="s">
        <v>525</v>
      </c>
      <c r="G158" s="41">
        <v>5</v>
      </c>
      <c r="H158" s="42"/>
      <c r="I158" s="43" t="str">
        <f t="shared" si="3"/>
        <v/>
      </c>
      <c r="J158" s="44"/>
      <c r="K158" s="45"/>
    </row>
    <row r="159" s="4" customFormat="1" ht="47.25" spans="1:11">
      <c r="A159" s="39"/>
      <c r="B159" s="40"/>
      <c r="C159" s="40"/>
      <c r="D159" s="40" t="s">
        <v>180</v>
      </c>
      <c r="E159" s="40" t="s">
        <v>526</v>
      </c>
      <c r="F159" s="40" t="s">
        <v>527</v>
      </c>
      <c r="G159" s="41">
        <v>5</v>
      </c>
      <c r="H159" s="42"/>
      <c r="I159" s="43" t="str">
        <f t="shared" si="3"/>
        <v/>
      </c>
      <c r="J159" s="44"/>
      <c r="K159" s="45"/>
    </row>
    <row r="160" s="4" customFormat="1" ht="47.25" spans="1:11">
      <c r="A160" s="39"/>
      <c r="B160" s="40" t="s">
        <v>870</v>
      </c>
      <c r="C160" s="40" t="s">
        <v>871</v>
      </c>
      <c r="D160" s="40" t="s">
        <v>157</v>
      </c>
      <c r="E160" s="40" t="s">
        <v>945</v>
      </c>
      <c r="F160" s="40" t="s">
        <v>946</v>
      </c>
      <c r="G160" s="41">
        <v>5</v>
      </c>
      <c r="H160" s="42"/>
      <c r="I160" s="43" t="str">
        <f t="shared" si="3"/>
        <v/>
      </c>
      <c r="J160" s="44"/>
      <c r="K160" s="45"/>
    </row>
    <row r="161" s="4" customFormat="1" ht="94.5" spans="1:11">
      <c r="A161" s="39"/>
      <c r="B161" s="40"/>
      <c r="C161" s="40"/>
      <c r="D161" s="40"/>
      <c r="E161" s="40" t="s">
        <v>947</v>
      </c>
      <c r="F161" s="40" t="s">
        <v>948</v>
      </c>
      <c r="G161" s="41">
        <v>5</v>
      </c>
      <c r="H161" s="42"/>
      <c r="I161" s="43" t="str">
        <f t="shared" si="3"/>
        <v/>
      </c>
      <c r="J161" s="44"/>
      <c r="K161" s="45"/>
    </row>
    <row r="162" s="4" customFormat="1" ht="31.5" spans="1:11">
      <c r="A162" s="39"/>
      <c r="B162" s="40"/>
      <c r="C162" s="40"/>
      <c r="D162" s="40"/>
      <c r="E162" s="40" t="s">
        <v>949</v>
      </c>
      <c r="F162" s="40" t="s">
        <v>950</v>
      </c>
      <c r="G162" s="41">
        <v>5</v>
      </c>
      <c r="H162" s="42"/>
      <c r="I162" s="43" t="str">
        <f t="shared" si="3"/>
        <v/>
      </c>
      <c r="J162" s="44"/>
      <c r="K162" s="45"/>
    </row>
    <row r="163" s="4" customFormat="1" ht="31.5" spans="1:11">
      <c r="A163" s="39"/>
      <c r="B163" s="40"/>
      <c r="C163" s="40"/>
      <c r="D163" s="40"/>
      <c r="E163" s="40" t="s">
        <v>951</v>
      </c>
      <c r="F163" s="40" t="s">
        <v>952</v>
      </c>
      <c r="G163" s="41">
        <v>5</v>
      </c>
      <c r="H163" s="42"/>
      <c r="I163" s="43" t="str">
        <f t="shared" si="3"/>
        <v/>
      </c>
      <c r="J163" s="44"/>
      <c r="K163" s="45"/>
    </row>
    <row r="164" s="4" customFormat="1" ht="31.5" spans="1:11">
      <c r="A164" s="39"/>
      <c r="B164" s="40"/>
      <c r="C164" s="40"/>
      <c r="D164" s="40"/>
      <c r="E164" s="40" t="s">
        <v>953</v>
      </c>
      <c r="F164" s="40" t="s">
        <v>954</v>
      </c>
      <c r="G164" s="41">
        <v>5</v>
      </c>
      <c r="H164" s="42"/>
      <c r="I164" s="43" t="str">
        <f t="shared" si="3"/>
        <v/>
      </c>
      <c r="J164" s="44"/>
      <c r="K164" s="45"/>
    </row>
    <row r="165" s="4" customFormat="1" ht="31.5" spans="1:11">
      <c r="A165" s="39" t="s">
        <v>71</v>
      </c>
      <c r="B165" s="40" t="s">
        <v>338</v>
      </c>
      <c r="C165" s="40" t="s">
        <v>339</v>
      </c>
      <c r="D165" s="40" t="s">
        <v>41</v>
      </c>
      <c r="E165" s="40" t="s">
        <v>528</v>
      </c>
      <c r="F165" s="40" t="s">
        <v>529</v>
      </c>
      <c r="G165" s="41">
        <v>5</v>
      </c>
      <c r="H165" s="42"/>
      <c r="I165" s="43" t="str">
        <f t="shared" si="3"/>
        <v/>
      </c>
      <c r="J165" s="52" t="e">
        <f>IF(AND(G165="",G166="",G167="",G168="",G169="",G170="",G171="",G172="",G173=""),"",AVERAGE(I165:I173))</f>
        <v>#DIV/0!</v>
      </c>
      <c r="K165" s="45"/>
    </row>
    <row r="166" s="4" customFormat="1" ht="78.75" spans="1:11">
      <c r="A166" s="39"/>
      <c r="B166" s="40"/>
      <c r="C166" s="40"/>
      <c r="D166" s="40" t="s">
        <v>34</v>
      </c>
      <c r="E166" s="40" t="s">
        <v>530</v>
      </c>
      <c r="F166" s="40" t="s">
        <v>531</v>
      </c>
      <c r="G166" s="41">
        <v>5</v>
      </c>
      <c r="H166" s="42"/>
      <c r="I166" s="43" t="str">
        <f t="shared" si="3"/>
        <v/>
      </c>
      <c r="J166" s="52"/>
      <c r="K166" s="45"/>
    </row>
    <row r="167" s="4" customFormat="1" ht="31.5" spans="1:11">
      <c r="A167" s="39"/>
      <c r="B167" s="40"/>
      <c r="C167" s="40"/>
      <c r="D167" s="40"/>
      <c r="E167" s="40" t="s">
        <v>532</v>
      </c>
      <c r="F167" s="40" t="s">
        <v>533</v>
      </c>
      <c r="G167" s="41">
        <v>5</v>
      </c>
      <c r="H167" s="42"/>
      <c r="I167" s="43" t="str">
        <f t="shared" si="3"/>
        <v/>
      </c>
      <c r="J167" s="52"/>
      <c r="K167" s="45"/>
    </row>
    <row r="168" s="4" customFormat="1" ht="31.5" spans="1:11">
      <c r="A168" s="39"/>
      <c r="B168" s="40"/>
      <c r="C168" s="40"/>
      <c r="D168" s="40" t="s">
        <v>157</v>
      </c>
      <c r="E168" s="40" t="s">
        <v>534</v>
      </c>
      <c r="F168" s="40" t="s">
        <v>535</v>
      </c>
      <c r="G168" s="41">
        <v>5</v>
      </c>
      <c r="H168" s="42"/>
      <c r="I168" s="43" t="str">
        <f t="shared" si="3"/>
        <v/>
      </c>
      <c r="J168" s="52"/>
      <c r="K168" s="45"/>
    </row>
    <row r="169" s="4" customFormat="1" ht="31.5" spans="1:11">
      <c r="A169" s="39"/>
      <c r="B169" s="40"/>
      <c r="C169" s="40"/>
      <c r="D169" s="40"/>
      <c r="E169" s="40" t="s">
        <v>536</v>
      </c>
      <c r="F169" s="40" t="s">
        <v>537</v>
      </c>
      <c r="G169" s="41">
        <v>5</v>
      </c>
      <c r="H169" s="42"/>
      <c r="I169" s="43" t="str">
        <f t="shared" si="3"/>
        <v/>
      </c>
      <c r="J169" s="52"/>
      <c r="K169" s="45"/>
    </row>
    <row r="170" s="4" customFormat="1" ht="31.5" spans="1:11">
      <c r="A170" s="39"/>
      <c r="B170" s="40"/>
      <c r="C170" s="40"/>
      <c r="D170" s="40" t="s">
        <v>180</v>
      </c>
      <c r="E170" s="40" t="s">
        <v>538</v>
      </c>
      <c r="F170" s="40" t="s">
        <v>539</v>
      </c>
      <c r="G170" s="41">
        <v>5</v>
      </c>
      <c r="H170" s="42"/>
      <c r="I170" s="43" t="str">
        <f t="shared" si="3"/>
        <v/>
      </c>
      <c r="J170" s="52"/>
      <c r="K170" s="45"/>
    </row>
    <row r="171" s="4" customFormat="1" ht="31.5" spans="1:11">
      <c r="A171" s="39"/>
      <c r="B171" s="40" t="s">
        <v>870</v>
      </c>
      <c r="C171" s="40" t="s">
        <v>871</v>
      </c>
      <c r="D171" s="40" t="s">
        <v>34</v>
      </c>
      <c r="E171" s="40" t="s">
        <v>955</v>
      </c>
      <c r="F171" s="40" t="s">
        <v>956</v>
      </c>
      <c r="G171" s="41">
        <v>5</v>
      </c>
      <c r="H171" s="42"/>
      <c r="I171" s="43" t="str">
        <f t="shared" si="3"/>
        <v/>
      </c>
      <c r="J171" s="52"/>
      <c r="K171" s="45"/>
    </row>
    <row r="172" s="4" customFormat="1" ht="31.5" spans="1:11">
      <c r="A172" s="39"/>
      <c r="B172" s="40"/>
      <c r="C172" s="40"/>
      <c r="D172" s="40" t="s">
        <v>157</v>
      </c>
      <c r="E172" s="40" t="s">
        <v>957</v>
      </c>
      <c r="F172" s="40" t="s">
        <v>958</v>
      </c>
      <c r="G172" s="41">
        <v>5</v>
      </c>
      <c r="H172" s="42"/>
      <c r="I172" s="43" t="str">
        <f t="shared" si="3"/>
        <v/>
      </c>
      <c r="J172" s="52"/>
      <c r="K172" s="45"/>
    </row>
    <row r="173" s="4" customFormat="1" ht="31.5" spans="1:11">
      <c r="A173" s="39"/>
      <c r="B173" s="40"/>
      <c r="C173" s="40"/>
      <c r="D173" s="40" t="s">
        <v>180</v>
      </c>
      <c r="E173" s="40" t="s">
        <v>959</v>
      </c>
      <c r="F173" s="40" t="s">
        <v>960</v>
      </c>
      <c r="G173" s="41">
        <v>5</v>
      </c>
      <c r="H173" s="42"/>
      <c r="I173" s="43" t="str">
        <f t="shared" si="3"/>
        <v/>
      </c>
      <c r="J173" s="52"/>
      <c r="K173" s="45"/>
    </row>
    <row r="174" s="4" customFormat="1" ht="15.75" spans="1:11">
      <c r="A174" s="39" t="s">
        <v>74</v>
      </c>
      <c r="B174" s="40" t="s">
        <v>338</v>
      </c>
      <c r="C174" s="40" t="s">
        <v>339</v>
      </c>
      <c r="D174" s="40" t="s">
        <v>41</v>
      </c>
      <c r="E174" s="40" t="s">
        <v>540</v>
      </c>
      <c r="F174" s="40" t="s">
        <v>541</v>
      </c>
      <c r="G174" s="41">
        <v>5</v>
      </c>
      <c r="H174" s="42"/>
      <c r="I174" s="43" t="str">
        <f t="shared" si="3"/>
        <v/>
      </c>
      <c r="J174" s="44" t="e">
        <f>IF(AND(G174="",G175="",G176="",G177="",G178="",G179="",G180="",G181="",G182="",G183="",G184="",G185="",G186="",G187="",G188="",G189=""),"",AVERAGE(I174:I189))</f>
        <v>#DIV/0!</v>
      </c>
      <c r="K174" s="45"/>
    </row>
    <row r="175" s="4" customFormat="1" ht="31.5" spans="1:11">
      <c r="A175" s="39"/>
      <c r="B175" s="40"/>
      <c r="C175" s="40"/>
      <c r="D175" s="40" t="s">
        <v>34</v>
      </c>
      <c r="E175" s="40" t="s">
        <v>542</v>
      </c>
      <c r="F175" s="40" t="s">
        <v>543</v>
      </c>
      <c r="G175" s="41">
        <v>5</v>
      </c>
      <c r="H175" s="42"/>
      <c r="I175" s="43" t="str">
        <f t="shared" si="3"/>
        <v/>
      </c>
      <c r="J175" s="44"/>
      <c r="K175" s="45"/>
    </row>
    <row r="176" s="4" customFormat="1" ht="15.75" spans="1:11">
      <c r="A176" s="39"/>
      <c r="B176" s="40"/>
      <c r="C176" s="40"/>
      <c r="D176" s="40"/>
      <c r="E176" s="40" t="s">
        <v>544</v>
      </c>
      <c r="F176" s="40" t="s">
        <v>545</v>
      </c>
      <c r="G176" s="41">
        <v>5</v>
      </c>
      <c r="H176" s="42"/>
      <c r="I176" s="43" t="str">
        <f t="shared" si="3"/>
        <v/>
      </c>
      <c r="J176" s="44"/>
      <c r="K176" s="45"/>
    </row>
    <row r="177" s="4" customFormat="1" ht="78.75" spans="1:11">
      <c r="A177" s="39"/>
      <c r="B177" s="40"/>
      <c r="C177" s="40"/>
      <c r="D177" s="40"/>
      <c r="E177" s="40" t="s">
        <v>546</v>
      </c>
      <c r="F177" s="40" t="s">
        <v>547</v>
      </c>
      <c r="G177" s="41">
        <v>5</v>
      </c>
      <c r="H177" s="42"/>
      <c r="I177" s="43" t="str">
        <f t="shared" si="3"/>
        <v/>
      </c>
      <c r="J177" s="44"/>
      <c r="K177" s="45"/>
    </row>
    <row r="178" s="4" customFormat="1" ht="31.5" spans="1:11">
      <c r="A178" s="39"/>
      <c r="B178" s="40"/>
      <c r="C178" s="40"/>
      <c r="D178" s="40"/>
      <c r="E178" s="40" t="s">
        <v>548</v>
      </c>
      <c r="F178" s="40" t="s">
        <v>549</v>
      </c>
      <c r="G178" s="41">
        <v>5</v>
      </c>
      <c r="H178" s="42"/>
      <c r="I178" s="43" t="str">
        <f t="shared" si="3"/>
        <v/>
      </c>
      <c r="J178" s="44"/>
      <c r="K178" s="45"/>
    </row>
    <row r="179" s="4" customFormat="1" ht="31.5" spans="1:11">
      <c r="A179" s="39"/>
      <c r="B179" s="40"/>
      <c r="C179" s="40"/>
      <c r="D179" s="40" t="s">
        <v>157</v>
      </c>
      <c r="E179" s="40" t="s">
        <v>550</v>
      </c>
      <c r="F179" s="40" t="s">
        <v>551</v>
      </c>
      <c r="G179" s="41">
        <v>5</v>
      </c>
      <c r="H179" s="42"/>
      <c r="I179" s="43" t="str">
        <f t="shared" si="3"/>
        <v/>
      </c>
      <c r="J179" s="44"/>
      <c r="K179" s="45"/>
    </row>
    <row r="180" s="4" customFormat="1" ht="47.25" spans="1:11">
      <c r="A180" s="39"/>
      <c r="B180" s="40"/>
      <c r="C180" s="40"/>
      <c r="D180" s="40"/>
      <c r="E180" s="40" t="s">
        <v>552</v>
      </c>
      <c r="F180" s="40" t="s">
        <v>553</v>
      </c>
      <c r="G180" s="41">
        <v>5</v>
      </c>
      <c r="H180" s="42"/>
      <c r="I180" s="43" t="str">
        <f t="shared" si="3"/>
        <v/>
      </c>
      <c r="J180" s="44"/>
      <c r="K180" s="45"/>
    </row>
    <row r="181" s="4" customFormat="1" ht="31.5" spans="1:11">
      <c r="A181" s="39"/>
      <c r="B181" s="40"/>
      <c r="C181" s="40"/>
      <c r="D181" s="40"/>
      <c r="E181" s="40" t="s">
        <v>554</v>
      </c>
      <c r="F181" s="40" t="s">
        <v>555</v>
      </c>
      <c r="G181" s="41">
        <v>5</v>
      </c>
      <c r="H181" s="42"/>
      <c r="I181" s="43" t="str">
        <f t="shared" si="3"/>
        <v/>
      </c>
      <c r="J181" s="44"/>
      <c r="K181" s="45"/>
    </row>
    <row r="182" s="4" customFormat="1" ht="47.25" spans="1:11">
      <c r="A182" s="39"/>
      <c r="B182" s="40"/>
      <c r="C182" s="40"/>
      <c r="D182" s="40" t="s">
        <v>180</v>
      </c>
      <c r="E182" s="40" t="s">
        <v>556</v>
      </c>
      <c r="F182" s="40" t="s">
        <v>557</v>
      </c>
      <c r="G182" s="41">
        <v>5</v>
      </c>
      <c r="H182" s="42"/>
      <c r="I182" s="43" t="str">
        <f t="shared" si="3"/>
        <v/>
      </c>
      <c r="J182" s="44"/>
      <c r="K182" s="45"/>
    </row>
    <row r="183" s="4" customFormat="1" ht="31.5" spans="1:11">
      <c r="A183" s="39"/>
      <c r="B183" s="40" t="s">
        <v>870</v>
      </c>
      <c r="C183" s="40" t="s">
        <v>871</v>
      </c>
      <c r="D183" s="40" t="s">
        <v>34</v>
      </c>
      <c r="E183" s="40" t="s">
        <v>961</v>
      </c>
      <c r="F183" s="40" t="s">
        <v>962</v>
      </c>
      <c r="G183" s="41">
        <v>5</v>
      </c>
      <c r="H183" s="42"/>
      <c r="I183" s="43" t="str">
        <f t="shared" si="3"/>
        <v/>
      </c>
      <c r="J183" s="44"/>
      <c r="K183" s="45"/>
    </row>
    <row r="184" s="4" customFormat="1" ht="31.5" spans="1:11">
      <c r="A184" s="39"/>
      <c r="B184" s="40"/>
      <c r="C184" s="40"/>
      <c r="D184" s="40" t="s">
        <v>157</v>
      </c>
      <c r="E184" s="40" t="s">
        <v>963</v>
      </c>
      <c r="F184" s="40" t="s">
        <v>964</v>
      </c>
      <c r="G184" s="41">
        <v>5</v>
      </c>
      <c r="H184" s="42"/>
      <c r="I184" s="43" t="str">
        <f t="shared" si="3"/>
        <v/>
      </c>
      <c r="J184" s="44"/>
      <c r="K184" s="45"/>
    </row>
    <row r="185" s="4" customFormat="1" ht="15.75" spans="1:11">
      <c r="A185" s="39"/>
      <c r="B185" s="40"/>
      <c r="C185" s="40"/>
      <c r="D185" s="40"/>
      <c r="E185" s="40" t="s">
        <v>965</v>
      </c>
      <c r="F185" s="40" t="s">
        <v>966</v>
      </c>
      <c r="G185" s="41">
        <v>5</v>
      </c>
      <c r="H185" s="42"/>
      <c r="I185" s="43" t="str">
        <f t="shared" si="3"/>
        <v/>
      </c>
      <c r="J185" s="44"/>
      <c r="K185" s="45"/>
    </row>
    <row r="186" s="4" customFormat="1" ht="47.25" spans="1:11">
      <c r="A186" s="39"/>
      <c r="B186" s="40"/>
      <c r="C186" s="40"/>
      <c r="D186" s="40"/>
      <c r="E186" s="40" t="s">
        <v>967</v>
      </c>
      <c r="F186" s="40" t="s">
        <v>968</v>
      </c>
      <c r="G186" s="41">
        <v>5</v>
      </c>
      <c r="H186" s="42"/>
      <c r="I186" s="43" t="str">
        <f t="shared" si="3"/>
        <v/>
      </c>
      <c r="J186" s="44"/>
      <c r="K186" s="45"/>
    </row>
    <row r="187" s="4" customFormat="1" ht="15.75" spans="1:11">
      <c r="A187" s="39"/>
      <c r="B187" s="40"/>
      <c r="C187" s="40"/>
      <c r="D187" s="40"/>
      <c r="E187" s="40" t="s">
        <v>969</v>
      </c>
      <c r="F187" s="40" t="s">
        <v>970</v>
      </c>
      <c r="G187" s="41">
        <v>5</v>
      </c>
      <c r="H187" s="42"/>
      <c r="I187" s="43" t="str">
        <f t="shared" si="3"/>
        <v/>
      </c>
      <c r="J187" s="44"/>
      <c r="K187" s="45"/>
    </row>
    <row r="188" s="4" customFormat="1" ht="31.5" spans="1:11">
      <c r="A188" s="39"/>
      <c r="B188" s="40"/>
      <c r="C188" s="40"/>
      <c r="D188" s="40"/>
      <c r="E188" s="40" t="s">
        <v>971</v>
      </c>
      <c r="F188" s="40" t="s">
        <v>972</v>
      </c>
      <c r="G188" s="41">
        <v>5</v>
      </c>
      <c r="H188" s="42"/>
      <c r="I188" s="43" t="str">
        <f t="shared" si="3"/>
        <v/>
      </c>
      <c r="J188" s="44"/>
      <c r="K188" s="45"/>
    </row>
    <row r="189" s="4" customFormat="1" ht="47.25" spans="1:11">
      <c r="A189" s="39"/>
      <c r="B189" s="40"/>
      <c r="C189" s="40"/>
      <c r="D189" s="40"/>
      <c r="E189" s="40" t="s">
        <v>973</v>
      </c>
      <c r="F189" s="40" t="s">
        <v>974</v>
      </c>
      <c r="G189" s="41">
        <v>5</v>
      </c>
      <c r="H189" s="42"/>
      <c r="I189" s="43" t="str">
        <f t="shared" si="3"/>
        <v/>
      </c>
      <c r="J189" s="44"/>
      <c r="K189" s="45"/>
    </row>
    <row r="190" s="4" customFormat="1" ht="47.25" spans="1:11">
      <c r="A190" s="39" t="s">
        <v>77</v>
      </c>
      <c r="B190" s="40" t="s">
        <v>338</v>
      </c>
      <c r="C190" s="40" t="s">
        <v>339</v>
      </c>
      <c r="D190" s="40" t="s">
        <v>41</v>
      </c>
      <c r="E190" s="40" t="s">
        <v>558</v>
      </c>
      <c r="F190" s="40" t="s">
        <v>559</v>
      </c>
      <c r="G190" s="41">
        <v>5</v>
      </c>
      <c r="H190" s="42"/>
      <c r="I190" s="43" t="str">
        <f t="shared" si="3"/>
        <v/>
      </c>
      <c r="J190" s="44" t="e">
        <f>IF(AND(G190="",G191="",G192="",G193="",G194="",G195="",G196="",G197="",G198="",G199="",G200="",G201="",G202="",G203=""),"",AVERAGE(I190:I203))</f>
        <v>#DIV/0!</v>
      </c>
      <c r="K190" s="45"/>
    </row>
    <row r="191" s="4" customFormat="1" ht="47.25" spans="1:11">
      <c r="A191" s="39"/>
      <c r="B191" s="40"/>
      <c r="C191" s="40"/>
      <c r="D191" s="40" t="s">
        <v>34</v>
      </c>
      <c r="E191" s="40" t="s">
        <v>560</v>
      </c>
      <c r="F191" s="40" t="s">
        <v>561</v>
      </c>
      <c r="G191" s="41">
        <v>5</v>
      </c>
      <c r="H191" s="42"/>
      <c r="I191" s="43" t="str">
        <f t="shared" si="3"/>
        <v/>
      </c>
      <c r="J191" s="44"/>
      <c r="K191" s="45"/>
    </row>
    <row r="192" s="4" customFormat="1" ht="31.5" spans="1:11">
      <c r="A192" s="39"/>
      <c r="B192" s="40"/>
      <c r="C192" s="40"/>
      <c r="D192" s="40"/>
      <c r="E192" s="40" t="s">
        <v>562</v>
      </c>
      <c r="F192" s="40" t="s">
        <v>563</v>
      </c>
      <c r="G192" s="41">
        <v>5</v>
      </c>
      <c r="H192" s="42"/>
      <c r="I192" s="43" t="str">
        <f t="shared" si="3"/>
        <v/>
      </c>
      <c r="J192" s="44"/>
      <c r="K192" s="45"/>
    </row>
    <row r="193" s="4" customFormat="1" ht="47.25" spans="1:11">
      <c r="A193" s="39"/>
      <c r="B193" s="40"/>
      <c r="C193" s="40"/>
      <c r="D193" s="40"/>
      <c r="E193" s="40" t="s">
        <v>564</v>
      </c>
      <c r="F193" s="40" t="s">
        <v>565</v>
      </c>
      <c r="G193" s="41">
        <v>5</v>
      </c>
      <c r="H193" s="42"/>
      <c r="I193" s="43" t="str">
        <f t="shared" si="3"/>
        <v/>
      </c>
      <c r="J193" s="44"/>
      <c r="K193" s="45"/>
    </row>
    <row r="194" s="4" customFormat="1" ht="31.5" spans="1:11">
      <c r="A194" s="39"/>
      <c r="B194" s="40"/>
      <c r="C194" s="40"/>
      <c r="D194" s="40"/>
      <c r="E194" s="40" t="s">
        <v>566</v>
      </c>
      <c r="F194" s="40" t="s">
        <v>567</v>
      </c>
      <c r="G194" s="41">
        <v>5</v>
      </c>
      <c r="H194" s="42"/>
      <c r="I194" s="43" t="str">
        <f t="shared" si="3"/>
        <v/>
      </c>
      <c r="J194" s="44"/>
      <c r="K194" s="45"/>
    </row>
    <row r="195" s="4" customFormat="1" ht="31.5" spans="1:11">
      <c r="A195" s="39"/>
      <c r="B195" s="40"/>
      <c r="C195" s="40"/>
      <c r="D195" s="40" t="s">
        <v>157</v>
      </c>
      <c r="E195" s="40" t="s">
        <v>568</v>
      </c>
      <c r="F195" s="40" t="s">
        <v>569</v>
      </c>
      <c r="G195" s="41">
        <v>5</v>
      </c>
      <c r="H195" s="42"/>
      <c r="I195" s="43" t="str">
        <f t="shared" si="3"/>
        <v/>
      </c>
      <c r="J195" s="44"/>
      <c r="K195" s="45"/>
    </row>
    <row r="196" s="4" customFormat="1" ht="31.5" spans="1:11">
      <c r="A196" s="39"/>
      <c r="B196" s="40"/>
      <c r="C196" s="40"/>
      <c r="D196" s="40"/>
      <c r="E196" s="40" t="s">
        <v>570</v>
      </c>
      <c r="F196" s="40" t="s">
        <v>571</v>
      </c>
      <c r="G196" s="41">
        <v>5</v>
      </c>
      <c r="H196" s="42"/>
      <c r="I196" s="43" t="str">
        <f t="shared" si="3"/>
        <v/>
      </c>
      <c r="J196" s="44"/>
      <c r="K196" s="45"/>
    </row>
    <row r="197" s="4" customFormat="1" ht="31.5" spans="1:11">
      <c r="A197" s="39"/>
      <c r="B197" s="40"/>
      <c r="C197" s="40"/>
      <c r="D197" s="40"/>
      <c r="E197" s="40" t="s">
        <v>572</v>
      </c>
      <c r="F197" s="40" t="s">
        <v>573</v>
      </c>
      <c r="G197" s="41">
        <v>5</v>
      </c>
      <c r="H197" s="42"/>
      <c r="I197" s="43" t="str">
        <f t="shared" si="3"/>
        <v/>
      </c>
      <c r="J197" s="44"/>
      <c r="K197" s="45"/>
    </row>
    <row r="198" s="4" customFormat="1" ht="47.25" spans="1:11">
      <c r="A198" s="39"/>
      <c r="B198" s="40"/>
      <c r="C198" s="40"/>
      <c r="D198" s="40" t="s">
        <v>180</v>
      </c>
      <c r="E198" s="40" t="s">
        <v>574</v>
      </c>
      <c r="F198" s="40" t="s">
        <v>575</v>
      </c>
      <c r="G198" s="41">
        <v>5</v>
      </c>
      <c r="H198" s="42"/>
      <c r="I198" s="43" t="str">
        <f t="shared" si="3"/>
        <v/>
      </c>
      <c r="J198" s="44"/>
      <c r="K198" s="45"/>
    </row>
    <row r="199" s="4" customFormat="1" ht="31.5" spans="1:11">
      <c r="A199" s="39"/>
      <c r="B199" s="40" t="s">
        <v>870</v>
      </c>
      <c r="C199" s="40" t="s">
        <v>871</v>
      </c>
      <c r="D199" s="40" t="s">
        <v>157</v>
      </c>
      <c r="E199" s="40" t="s">
        <v>975</v>
      </c>
      <c r="F199" s="40" t="s">
        <v>976</v>
      </c>
      <c r="G199" s="41">
        <v>5</v>
      </c>
      <c r="H199" s="42"/>
      <c r="I199" s="43" t="str">
        <f t="shared" ref="I199:I203" si="4">IF(OR(G199="",H199=""),"",G199*H199)</f>
        <v/>
      </c>
      <c r="J199" s="44"/>
      <c r="K199" s="45"/>
    </row>
    <row r="200" s="4" customFormat="1" ht="15.75" spans="1:11">
      <c r="A200" s="39"/>
      <c r="B200" s="40"/>
      <c r="C200" s="40"/>
      <c r="D200" s="40"/>
      <c r="E200" s="40" t="s">
        <v>977</v>
      </c>
      <c r="F200" s="40" t="s">
        <v>978</v>
      </c>
      <c r="G200" s="41">
        <v>5</v>
      </c>
      <c r="H200" s="42"/>
      <c r="I200" s="43" t="str">
        <f t="shared" si="4"/>
        <v/>
      </c>
      <c r="J200" s="44"/>
      <c r="K200" s="45"/>
    </row>
    <row r="201" s="4" customFormat="1" ht="15.75" spans="1:11">
      <c r="A201" s="39"/>
      <c r="B201" s="40"/>
      <c r="C201" s="40"/>
      <c r="D201" s="40"/>
      <c r="E201" s="40" t="s">
        <v>979</v>
      </c>
      <c r="F201" s="40" t="s">
        <v>980</v>
      </c>
      <c r="G201" s="41">
        <v>5</v>
      </c>
      <c r="H201" s="42"/>
      <c r="I201" s="43" t="str">
        <f t="shared" si="4"/>
        <v/>
      </c>
      <c r="J201" s="44"/>
      <c r="K201" s="45"/>
    </row>
    <row r="202" s="4" customFormat="1" ht="31.5" spans="1:11">
      <c r="A202" s="39"/>
      <c r="B202" s="40"/>
      <c r="C202" s="40"/>
      <c r="D202" s="40"/>
      <c r="E202" s="40" t="s">
        <v>981</v>
      </c>
      <c r="F202" s="40" t="s">
        <v>982</v>
      </c>
      <c r="G202" s="41">
        <v>5</v>
      </c>
      <c r="H202" s="42"/>
      <c r="I202" s="43" t="str">
        <f t="shared" si="4"/>
        <v/>
      </c>
      <c r="J202" s="44"/>
      <c r="K202" s="45"/>
    </row>
    <row r="203" s="4" customFormat="1" ht="31.5" spans="1:11">
      <c r="A203" s="39"/>
      <c r="B203" s="40"/>
      <c r="C203" s="40"/>
      <c r="D203" s="40"/>
      <c r="E203" s="40" t="s">
        <v>983</v>
      </c>
      <c r="F203" s="40" t="s">
        <v>984</v>
      </c>
      <c r="G203" s="41">
        <v>5</v>
      </c>
      <c r="H203" s="42"/>
      <c r="I203" s="43" t="str">
        <f t="shared" si="4"/>
        <v/>
      </c>
      <c r="J203" s="44"/>
      <c r="K203" s="45"/>
    </row>
    <row r="204" s="3" customFormat="1" ht="27" customHeight="1" spans="1:11">
      <c r="A204" s="39" t="s">
        <v>80</v>
      </c>
      <c r="B204" s="39"/>
      <c r="C204" s="39"/>
      <c r="D204" s="39"/>
      <c r="E204" s="39"/>
      <c r="F204" s="39"/>
      <c r="G204" s="39"/>
      <c r="H204" s="39"/>
      <c r="I204" s="39"/>
      <c r="J204" s="39"/>
      <c r="K204" s="39"/>
    </row>
    <row r="205" s="4" customFormat="1" ht="47.25" spans="1:11">
      <c r="A205" s="39" t="s">
        <v>81</v>
      </c>
      <c r="B205" s="40" t="s">
        <v>338</v>
      </c>
      <c r="C205" s="40" t="s">
        <v>339</v>
      </c>
      <c r="D205" s="40" t="s">
        <v>41</v>
      </c>
      <c r="E205" s="40" t="s">
        <v>576</v>
      </c>
      <c r="F205" s="40" t="s">
        <v>577</v>
      </c>
      <c r="G205" s="41">
        <v>5</v>
      </c>
      <c r="H205" s="42"/>
      <c r="I205" s="43" t="str">
        <f t="shared" ref="I205:I237" si="5">IF(OR(G205="",H205=""),"",G205*H205)</f>
        <v/>
      </c>
      <c r="J205" s="44" t="e">
        <f>IF(AND(G205="",G206="",G207="",G208="",G209="",G210="",G211="",G212="",G213="",G214="",G215="",G216="",G217="",G218=""),"",AVERAGE(I205:I218))</f>
        <v>#DIV/0!</v>
      </c>
      <c r="K205" s="45"/>
    </row>
    <row r="206" s="4" customFormat="1" ht="47.25" spans="1:11">
      <c r="A206" s="39"/>
      <c r="B206" s="40"/>
      <c r="C206" s="40"/>
      <c r="D206" s="40" t="s">
        <v>34</v>
      </c>
      <c r="E206" s="40" t="s">
        <v>578</v>
      </c>
      <c r="F206" s="40" t="s">
        <v>579</v>
      </c>
      <c r="G206" s="41">
        <v>5</v>
      </c>
      <c r="H206" s="42"/>
      <c r="I206" s="43" t="str">
        <f t="shared" si="5"/>
        <v/>
      </c>
      <c r="J206" s="44"/>
      <c r="K206" s="45"/>
    </row>
    <row r="207" s="4" customFormat="1" ht="31.5" spans="1:11">
      <c r="A207" s="39"/>
      <c r="B207" s="40"/>
      <c r="C207" s="40"/>
      <c r="D207" s="40"/>
      <c r="E207" s="40" t="s">
        <v>580</v>
      </c>
      <c r="F207" s="40" t="s">
        <v>581</v>
      </c>
      <c r="G207" s="41">
        <v>5</v>
      </c>
      <c r="H207" s="42"/>
      <c r="I207" s="43" t="str">
        <f t="shared" si="5"/>
        <v/>
      </c>
      <c r="J207" s="44"/>
      <c r="K207" s="45"/>
    </row>
    <row r="208" s="4" customFormat="1" ht="47.25" spans="1:11">
      <c r="A208" s="39"/>
      <c r="B208" s="40"/>
      <c r="C208" s="40"/>
      <c r="D208" s="40"/>
      <c r="E208" s="40" t="s">
        <v>582</v>
      </c>
      <c r="F208" s="40" t="s">
        <v>583</v>
      </c>
      <c r="G208" s="41">
        <v>5</v>
      </c>
      <c r="H208" s="42"/>
      <c r="I208" s="43" t="str">
        <f t="shared" si="5"/>
        <v/>
      </c>
      <c r="J208" s="44"/>
      <c r="K208" s="45"/>
    </row>
    <row r="209" s="4" customFormat="1" ht="31.5" spans="1:11">
      <c r="A209" s="39"/>
      <c r="B209" s="40"/>
      <c r="C209" s="40"/>
      <c r="D209" s="40"/>
      <c r="E209" s="40" t="s">
        <v>584</v>
      </c>
      <c r="F209" s="40" t="s">
        <v>585</v>
      </c>
      <c r="G209" s="41">
        <v>5</v>
      </c>
      <c r="H209" s="42"/>
      <c r="I209" s="43" t="str">
        <f t="shared" si="5"/>
        <v/>
      </c>
      <c r="J209" s="44"/>
      <c r="K209" s="45"/>
    </row>
    <row r="210" s="4" customFormat="1" ht="47.25" spans="1:11">
      <c r="A210" s="39"/>
      <c r="B210" s="40"/>
      <c r="C210" s="40"/>
      <c r="D210" s="40" t="s">
        <v>157</v>
      </c>
      <c r="E210" s="40" t="s">
        <v>586</v>
      </c>
      <c r="F210" s="40" t="s">
        <v>587</v>
      </c>
      <c r="G210" s="41">
        <v>5</v>
      </c>
      <c r="H210" s="42"/>
      <c r="I210" s="43" t="str">
        <f t="shared" si="5"/>
        <v/>
      </c>
      <c r="J210" s="44"/>
      <c r="K210" s="45"/>
    </row>
    <row r="211" s="4" customFormat="1" ht="31.5" spans="1:11">
      <c r="A211" s="39"/>
      <c r="B211" s="40"/>
      <c r="C211" s="40"/>
      <c r="D211" s="40"/>
      <c r="E211" s="40" t="s">
        <v>588</v>
      </c>
      <c r="F211" s="40" t="s">
        <v>589</v>
      </c>
      <c r="G211" s="41">
        <v>5</v>
      </c>
      <c r="H211" s="42"/>
      <c r="I211" s="43" t="str">
        <f t="shared" si="5"/>
        <v/>
      </c>
      <c r="J211" s="44"/>
      <c r="K211" s="45"/>
    </row>
    <row r="212" s="4" customFormat="1" ht="15.75" spans="1:11">
      <c r="A212" s="39"/>
      <c r="B212" s="40"/>
      <c r="C212" s="40"/>
      <c r="D212" s="40"/>
      <c r="E212" s="40" t="s">
        <v>590</v>
      </c>
      <c r="F212" s="40" t="s">
        <v>591</v>
      </c>
      <c r="G212" s="41">
        <v>5</v>
      </c>
      <c r="H212" s="42"/>
      <c r="I212" s="43" t="str">
        <f t="shared" si="5"/>
        <v/>
      </c>
      <c r="J212" s="44"/>
      <c r="K212" s="45"/>
    </row>
    <row r="213" s="4" customFormat="1" ht="47.25" spans="1:11">
      <c r="A213" s="39"/>
      <c r="B213" s="40"/>
      <c r="C213" s="40"/>
      <c r="D213" s="40" t="s">
        <v>180</v>
      </c>
      <c r="E213" s="40" t="s">
        <v>592</v>
      </c>
      <c r="F213" s="40" t="s">
        <v>593</v>
      </c>
      <c r="G213" s="41">
        <v>5</v>
      </c>
      <c r="H213" s="42"/>
      <c r="I213" s="43" t="str">
        <f t="shared" si="5"/>
        <v/>
      </c>
      <c r="J213" s="44"/>
      <c r="K213" s="45"/>
    </row>
    <row r="214" s="4" customFormat="1" ht="47.25" spans="1:11">
      <c r="A214" s="39"/>
      <c r="B214" s="40" t="s">
        <v>870</v>
      </c>
      <c r="C214" s="40" t="s">
        <v>871</v>
      </c>
      <c r="D214" s="40" t="s">
        <v>34</v>
      </c>
      <c r="E214" s="40" t="s">
        <v>985</v>
      </c>
      <c r="F214" s="40" t="s">
        <v>986</v>
      </c>
      <c r="G214" s="41">
        <v>5</v>
      </c>
      <c r="H214" s="42"/>
      <c r="I214" s="43" t="str">
        <f t="shared" si="5"/>
        <v/>
      </c>
      <c r="J214" s="44"/>
      <c r="K214" s="45"/>
    </row>
    <row r="215" s="4" customFormat="1" ht="15.75" spans="1:11">
      <c r="A215" s="39"/>
      <c r="B215" s="40"/>
      <c r="C215" s="40"/>
      <c r="D215" s="40"/>
      <c r="E215" s="40" t="s">
        <v>987</v>
      </c>
      <c r="F215" s="40" t="s">
        <v>988</v>
      </c>
      <c r="G215" s="41">
        <v>5</v>
      </c>
      <c r="H215" s="42"/>
      <c r="I215" s="43" t="str">
        <f t="shared" si="5"/>
        <v/>
      </c>
      <c r="J215" s="44"/>
      <c r="K215" s="45"/>
    </row>
    <row r="216" s="4" customFormat="1" ht="31.5" spans="1:11">
      <c r="A216" s="39"/>
      <c r="B216" s="40"/>
      <c r="C216" s="40"/>
      <c r="D216" s="40"/>
      <c r="E216" s="40" t="s">
        <v>989</v>
      </c>
      <c r="F216" s="40" t="s">
        <v>990</v>
      </c>
      <c r="G216" s="41">
        <v>5</v>
      </c>
      <c r="H216" s="42"/>
      <c r="I216" s="43" t="str">
        <f t="shared" si="5"/>
        <v/>
      </c>
      <c r="J216" s="44"/>
      <c r="K216" s="45"/>
    </row>
    <row r="217" s="4" customFormat="1" ht="31.5" spans="1:11">
      <c r="A217" s="39"/>
      <c r="B217" s="40"/>
      <c r="C217" s="40"/>
      <c r="D217" s="40" t="s">
        <v>157</v>
      </c>
      <c r="E217" s="40" t="s">
        <v>991</v>
      </c>
      <c r="F217" s="40" t="s">
        <v>992</v>
      </c>
      <c r="G217" s="41">
        <v>5</v>
      </c>
      <c r="H217" s="42"/>
      <c r="I217" s="43" t="str">
        <f t="shared" si="5"/>
        <v/>
      </c>
      <c r="J217" s="44"/>
      <c r="K217" s="45"/>
    </row>
    <row r="218" s="4" customFormat="1" ht="31.5" spans="1:11">
      <c r="A218" s="39"/>
      <c r="B218" s="40"/>
      <c r="C218" s="40"/>
      <c r="D218" s="40"/>
      <c r="E218" s="40" t="s">
        <v>993</v>
      </c>
      <c r="F218" s="40" t="s">
        <v>994</v>
      </c>
      <c r="G218" s="41">
        <v>5</v>
      </c>
      <c r="H218" s="42"/>
      <c r="I218" s="43" t="str">
        <f t="shared" si="5"/>
        <v/>
      </c>
      <c r="J218" s="44"/>
      <c r="K218" s="45"/>
    </row>
    <row r="219" s="4" customFormat="1" ht="31.5" spans="1:11">
      <c r="A219" s="39" t="s">
        <v>84</v>
      </c>
      <c r="B219" s="40" t="s">
        <v>338</v>
      </c>
      <c r="C219" s="40" t="s">
        <v>339</v>
      </c>
      <c r="D219" s="40" t="s">
        <v>41</v>
      </c>
      <c r="E219" s="40" t="s">
        <v>594</v>
      </c>
      <c r="F219" s="40" t="s">
        <v>595</v>
      </c>
      <c r="G219" s="41">
        <v>5</v>
      </c>
      <c r="H219" s="42"/>
      <c r="I219" s="43" t="str">
        <f t="shared" si="5"/>
        <v/>
      </c>
      <c r="J219" s="52" t="e">
        <f>IF(AND(G219="",G220="",G221="",G222="",G223="",G224="",G225="",G226="",G227="",G228=""),"",AVERAGE(I219:I228))</f>
        <v>#DIV/0!</v>
      </c>
      <c r="K219" s="45"/>
    </row>
    <row r="220" s="4" customFormat="1" ht="31.5" spans="1:11">
      <c r="A220" s="39"/>
      <c r="B220" s="40"/>
      <c r="C220" s="40"/>
      <c r="D220" s="40" t="s">
        <v>34</v>
      </c>
      <c r="E220" s="40" t="s">
        <v>596</v>
      </c>
      <c r="F220" s="40" t="s">
        <v>597</v>
      </c>
      <c r="G220" s="41">
        <v>5</v>
      </c>
      <c r="H220" s="42"/>
      <c r="I220" s="43" t="str">
        <f t="shared" si="5"/>
        <v/>
      </c>
      <c r="J220" s="52"/>
      <c r="K220" s="45"/>
    </row>
    <row r="221" s="4" customFormat="1" ht="31.5" spans="1:11">
      <c r="A221" s="39"/>
      <c r="B221" s="40"/>
      <c r="C221" s="40"/>
      <c r="D221" s="40"/>
      <c r="E221" s="40" t="s">
        <v>598</v>
      </c>
      <c r="F221" s="40" t="s">
        <v>599</v>
      </c>
      <c r="G221" s="41">
        <v>5</v>
      </c>
      <c r="H221" s="42"/>
      <c r="I221" s="43" t="str">
        <f t="shared" si="5"/>
        <v/>
      </c>
      <c r="J221" s="52"/>
      <c r="K221" s="45"/>
    </row>
    <row r="222" s="4" customFormat="1" ht="31.5" spans="1:11">
      <c r="A222" s="39"/>
      <c r="B222" s="40"/>
      <c r="C222" s="40"/>
      <c r="D222" s="40"/>
      <c r="E222" s="40" t="s">
        <v>600</v>
      </c>
      <c r="F222" s="40" t="s">
        <v>601</v>
      </c>
      <c r="G222" s="41">
        <v>5</v>
      </c>
      <c r="H222" s="42"/>
      <c r="I222" s="43" t="str">
        <f t="shared" si="5"/>
        <v/>
      </c>
      <c r="J222" s="52"/>
      <c r="K222" s="45"/>
    </row>
    <row r="223" s="4" customFormat="1" ht="15.75" spans="1:11">
      <c r="A223" s="39"/>
      <c r="B223" s="40"/>
      <c r="C223" s="40"/>
      <c r="D223" s="40"/>
      <c r="E223" s="40" t="s">
        <v>602</v>
      </c>
      <c r="F223" s="40" t="s">
        <v>603</v>
      </c>
      <c r="G223" s="41">
        <v>5</v>
      </c>
      <c r="H223" s="42"/>
      <c r="I223" s="43" t="str">
        <f t="shared" si="5"/>
        <v/>
      </c>
      <c r="J223" s="52"/>
      <c r="K223" s="45"/>
    </row>
    <row r="224" s="4" customFormat="1" ht="31.5" spans="1:11">
      <c r="A224" s="39"/>
      <c r="B224" s="40"/>
      <c r="C224" s="40"/>
      <c r="D224" s="40" t="s">
        <v>157</v>
      </c>
      <c r="E224" s="40" t="s">
        <v>604</v>
      </c>
      <c r="F224" s="40" t="s">
        <v>605</v>
      </c>
      <c r="G224" s="41">
        <v>5</v>
      </c>
      <c r="H224" s="42"/>
      <c r="I224" s="43" t="str">
        <f t="shared" si="5"/>
        <v/>
      </c>
      <c r="J224" s="52"/>
      <c r="K224" s="45"/>
    </row>
    <row r="225" s="4" customFormat="1" ht="47.25" spans="1:11">
      <c r="A225" s="39"/>
      <c r="B225" s="40"/>
      <c r="C225" s="40"/>
      <c r="D225" s="40" t="s">
        <v>180</v>
      </c>
      <c r="E225" s="40" t="s">
        <v>606</v>
      </c>
      <c r="F225" s="40" t="s">
        <v>607</v>
      </c>
      <c r="G225" s="41">
        <v>5</v>
      </c>
      <c r="H225" s="42"/>
      <c r="I225" s="43" t="str">
        <f t="shared" si="5"/>
        <v/>
      </c>
      <c r="J225" s="52"/>
      <c r="K225" s="45"/>
    </row>
    <row r="226" s="4" customFormat="1" ht="31.5" spans="1:11">
      <c r="A226" s="39"/>
      <c r="B226" s="40" t="s">
        <v>870</v>
      </c>
      <c r="C226" s="40" t="s">
        <v>871</v>
      </c>
      <c r="D226" s="40" t="s">
        <v>34</v>
      </c>
      <c r="E226" s="40" t="s">
        <v>995</v>
      </c>
      <c r="F226" s="40" t="s">
        <v>996</v>
      </c>
      <c r="G226" s="41">
        <v>5</v>
      </c>
      <c r="H226" s="42"/>
      <c r="I226" s="43" t="str">
        <f t="shared" si="5"/>
        <v/>
      </c>
      <c r="J226" s="52"/>
      <c r="K226" s="45"/>
    </row>
    <row r="227" s="4" customFormat="1" ht="31.5" spans="1:11">
      <c r="A227" s="39"/>
      <c r="B227" s="40"/>
      <c r="C227" s="40"/>
      <c r="D227" s="40"/>
      <c r="E227" s="40" t="s">
        <v>997</v>
      </c>
      <c r="F227" s="40" t="s">
        <v>998</v>
      </c>
      <c r="G227" s="41">
        <v>5</v>
      </c>
      <c r="H227" s="42"/>
      <c r="I227" s="43" t="str">
        <f t="shared" si="5"/>
        <v/>
      </c>
      <c r="J227" s="52"/>
      <c r="K227" s="45"/>
    </row>
    <row r="228" s="4" customFormat="1" ht="31.5" spans="1:11">
      <c r="A228" s="39"/>
      <c r="B228" s="40"/>
      <c r="C228" s="40"/>
      <c r="D228" s="40" t="s">
        <v>157</v>
      </c>
      <c r="E228" s="40" t="s">
        <v>999</v>
      </c>
      <c r="F228" s="40" t="s">
        <v>1000</v>
      </c>
      <c r="G228" s="41">
        <v>5</v>
      </c>
      <c r="H228" s="42"/>
      <c r="I228" s="43" t="str">
        <f t="shared" si="5"/>
        <v/>
      </c>
      <c r="J228" s="52"/>
      <c r="K228" s="45"/>
    </row>
    <row r="229" s="4" customFormat="1" ht="31.5" spans="1:11">
      <c r="A229" s="39" t="s">
        <v>87</v>
      </c>
      <c r="B229" s="40" t="s">
        <v>338</v>
      </c>
      <c r="C229" s="40" t="s">
        <v>339</v>
      </c>
      <c r="D229" s="40" t="s">
        <v>41</v>
      </c>
      <c r="E229" s="40" t="s">
        <v>608</v>
      </c>
      <c r="F229" s="40" t="s">
        <v>609</v>
      </c>
      <c r="G229" s="41">
        <v>5</v>
      </c>
      <c r="H229" s="42"/>
      <c r="I229" s="43" t="str">
        <f t="shared" si="5"/>
        <v/>
      </c>
      <c r="J229" s="52" t="e">
        <f>IF(AND(G229="",G230="",G231="",G232="",G233="",G234="",G235="",G236="",G237=""),"",AVERAGE(I229:I237))</f>
        <v>#DIV/0!</v>
      </c>
      <c r="K229" s="45"/>
    </row>
    <row r="230" s="4" customFormat="1" ht="47.25" spans="1:11">
      <c r="A230" s="39"/>
      <c r="B230" s="40"/>
      <c r="C230" s="40"/>
      <c r="D230" s="40" t="s">
        <v>34</v>
      </c>
      <c r="E230" s="40" t="s">
        <v>610</v>
      </c>
      <c r="F230" s="40" t="s">
        <v>611</v>
      </c>
      <c r="G230" s="41">
        <v>5</v>
      </c>
      <c r="H230" s="42"/>
      <c r="I230" s="43" t="str">
        <f t="shared" si="5"/>
        <v/>
      </c>
      <c r="J230" s="52"/>
      <c r="K230" s="45"/>
    </row>
    <row r="231" s="4" customFormat="1" ht="15.75" spans="1:11">
      <c r="A231" s="39"/>
      <c r="B231" s="40"/>
      <c r="C231" s="40"/>
      <c r="D231" s="40"/>
      <c r="E231" s="40" t="s">
        <v>612</v>
      </c>
      <c r="F231" s="40" t="s">
        <v>613</v>
      </c>
      <c r="G231" s="41">
        <v>5</v>
      </c>
      <c r="H231" s="42"/>
      <c r="I231" s="43" t="str">
        <f t="shared" si="5"/>
        <v/>
      </c>
      <c r="J231" s="52"/>
      <c r="K231" s="45"/>
    </row>
    <row r="232" s="4" customFormat="1" ht="31.5" spans="1:11">
      <c r="A232" s="39"/>
      <c r="B232" s="40"/>
      <c r="C232" s="40"/>
      <c r="D232" s="40"/>
      <c r="E232" s="40" t="s">
        <v>614</v>
      </c>
      <c r="F232" s="40" t="s">
        <v>615</v>
      </c>
      <c r="G232" s="41">
        <v>5</v>
      </c>
      <c r="H232" s="42"/>
      <c r="I232" s="43" t="str">
        <f t="shared" si="5"/>
        <v/>
      </c>
      <c r="J232" s="52"/>
      <c r="K232" s="45"/>
    </row>
    <row r="233" s="4" customFormat="1" ht="31.5" spans="1:11">
      <c r="A233" s="39"/>
      <c r="B233" s="40"/>
      <c r="C233" s="40"/>
      <c r="D233" s="40" t="s">
        <v>157</v>
      </c>
      <c r="E233" s="40" t="s">
        <v>616</v>
      </c>
      <c r="F233" s="40" t="s">
        <v>617</v>
      </c>
      <c r="G233" s="41">
        <v>5</v>
      </c>
      <c r="H233" s="42"/>
      <c r="I233" s="43" t="str">
        <f t="shared" si="5"/>
        <v/>
      </c>
      <c r="J233" s="52"/>
      <c r="K233" s="45"/>
    </row>
    <row r="234" s="4" customFormat="1" ht="31.5" spans="1:11">
      <c r="A234" s="39"/>
      <c r="B234" s="40"/>
      <c r="C234" s="40"/>
      <c r="D234" s="40"/>
      <c r="E234" s="40" t="s">
        <v>618</v>
      </c>
      <c r="F234" s="40" t="s">
        <v>619</v>
      </c>
      <c r="G234" s="41">
        <v>5</v>
      </c>
      <c r="H234" s="42"/>
      <c r="I234" s="43" t="str">
        <f t="shared" si="5"/>
        <v/>
      </c>
      <c r="J234" s="52"/>
      <c r="K234" s="45"/>
    </row>
    <row r="235" s="4" customFormat="1" ht="31.5" spans="1:11">
      <c r="A235" s="39"/>
      <c r="B235" s="40"/>
      <c r="C235" s="40"/>
      <c r="D235" s="40"/>
      <c r="E235" s="40" t="s">
        <v>620</v>
      </c>
      <c r="F235" s="40" t="s">
        <v>621</v>
      </c>
      <c r="G235" s="41">
        <v>5</v>
      </c>
      <c r="H235" s="42"/>
      <c r="I235" s="43" t="str">
        <f t="shared" si="5"/>
        <v/>
      </c>
      <c r="J235" s="52"/>
      <c r="K235" s="45"/>
    </row>
    <row r="236" s="4" customFormat="1" ht="47.25" spans="1:11">
      <c r="A236" s="39"/>
      <c r="B236" s="40"/>
      <c r="C236" s="40"/>
      <c r="D236" s="40" t="s">
        <v>180</v>
      </c>
      <c r="E236" s="40" t="s">
        <v>622</v>
      </c>
      <c r="F236" s="40" t="s">
        <v>623</v>
      </c>
      <c r="G236" s="41">
        <v>5</v>
      </c>
      <c r="H236" s="42"/>
      <c r="I236" s="43" t="str">
        <f t="shared" si="5"/>
        <v/>
      </c>
      <c r="J236" s="52"/>
      <c r="K236" s="45"/>
    </row>
    <row r="237" s="4" customFormat="1" ht="31.5" spans="1:11">
      <c r="A237" s="39"/>
      <c r="B237" s="40" t="s">
        <v>870</v>
      </c>
      <c r="C237" s="40" t="s">
        <v>871</v>
      </c>
      <c r="D237" s="40" t="s">
        <v>157</v>
      </c>
      <c r="E237" s="40" t="s">
        <v>1001</v>
      </c>
      <c r="F237" s="40" t="s">
        <v>1002</v>
      </c>
      <c r="G237" s="41">
        <v>5</v>
      </c>
      <c r="H237" s="42"/>
      <c r="I237" s="43" t="str">
        <f t="shared" si="5"/>
        <v/>
      </c>
      <c r="J237" s="52"/>
      <c r="K237" s="45"/>
    </row>
    <row r="238" s="3" customFormat="1" ht="27" customHeight="1" spans="1:11">
      <c r="A238" s="39" t="s">
        <v>90</v>
      </c>
      <c r="B238" s="39"/>
      <c r="C238" s="39"/>
      <c r="D238" s="39"/>
      <c r="E238" s="39"/>
      <c r="F238" s="39"/>
      <c r="G238" s="39"/>
      <c r="H238" s="39"/>
      <c r="I238" s="39"/>
      <c r="J238" s="39"/>
      <c r="K238" s="39"/>
    </row>
    <row r="239" s="4" customFormat="1" ht="47.25" spans="1:11">
      <c r="A239" s="39" t="s">
        <v>91</v>
      </c>
      <c r="B239" s="40" t="s">
        <v>338</v>
      </c>
      <c r="C239" s="40" t="s">
        <v>339</v>
      </c>
      <c r="D239" s="40" t="s">
        <v>41</v>
      </c>
      <c r="E239" s="40" t="s">
        <v>624</v>
      </c>
      <c r="F239" s="40" t="s">
        <v>625</v>
      </c>
      <c r="G239" s="41">
        <v>5</v>
      </c>
      <c r="H239" s="42"/>
      <c r="I239" s="43" t="str">
        <f t="shared" ref="I239:I259" si="6">IF(OR(G239="",H239=""),"",G239*H239)</f>
        <v/>
      </c>
      <c r="J239" s="52" t="e">
        <f>IF(AND(G239="",G240="",G241="",G242="",G243="",G244="",G245="",G246="",G247="",G248="",G249=""),"",AVERAGE(I239:I249))</f>
        <v>#DIV/0!</v>
      </c>
      <c r="K239" s="45"/>
    </row>
    <row r="240" s="4" customFormat="1" ht="31.5" spans="1:11">
      <c r="A240" s="39"/>
      <c r="B240" s="40"/>
      <c r="C240" s="40"/>
      <c r="D240" s="40" t="s">
        <v>34</v>
      </c>
      <c r="E240" s="40" t="s">
        <v>626</v>
      </c>
      <c r="F240" s="40" t="s">
        <v>627</v>
      </c>
      <c r="G240" s="41">
        <v>5</v>
      </c>
      <c r="H240" s="42"/>
      <c r="I240" s="43" t="str">
        <f t="shared" si="6"/>
        <v/>
      </c>
      <c r="J240" s="52"/>
      <c r="K240" s="45"/>
    </row>
    <row r="241" s="4" customFormat="1" ht="47.25" spans="1:11">
      <c r="A241" s="39"/>
      <c r="B241" s="40"/>
      <c r="C241" s="40"/>
      <c r="D241" s="40"/>
      <c r="E241" s="40" t="s">
        <v>628</v>
      </c>
      <c r="F241" s="40" t="s">
        <v>629</v>
      </c>
      <c r="G241" s="41">
        <v>5</v>
      </c>
      <c r="H241" s="42"/>
      <c r="I241" s="43" t="str">
        <f t="shared" si="6"/>
        <v/>
      </c>
      <c r="J241" s="52"/>
      <c r="K241" s="45"/>
    </row>
    <row r="242" s="4" customFormat="1" ht="31.5" spans="1:11">
      <c r="A242" s="39"/>
      <c r="B242" s="40"/>
      <c r="C242" s="40"/>
      <c r="D242" s="40"/>
      <c r="E242" s="40" t="s">
        <v>630</v>
      </c>
      <c r="F242" s="40" t="s">
        <v>631</v>
      </c>
      <c r="G242" s="41">
        <v>5</v>
      </c>
      <c r="H242" s="42"/>
      <c r="I242" s="43" t="str">
        <f t="shared" si="6"/>
        <v/>
      </c>
      <c r="J242" s="52"/>
      <c r="K242" s="45"/>
    </row>
    <row r="243" s="4" customFormat="1" ht="47.25" spans="1:11">
      <c r="A243" s="39"/>
      <c r="B243" s="40"/>
      <c r="C243" s="40"/>
      <c r="D243" s="40" t="s">
        <v>157</v>
      </c>
      <c r="E243" s="40" t="s">
        <v>632</v>
      </c>
      <c r="F243" s="40" t="s">
        <v>633</v>
      </c>
      <c r="G243" s="41">
        <v>5</v>
      </c>
      <c r="H243" s="42"/>
      <c r="I243" s="43" t="str">
        <f t="shared" si="6"/>
        <v/>
      </c>
      <c r="J243" s="52"/>
      <c r="K243" s="45"/>
    </row>
    <row r="244" s="4" customFormat="1" ht="31.5" spans="1:11">
      <c r="A244" s="39"/>
      <c r="B244" s="40"/>
      <c r="C244" s="40"/>
      <c r="D244" s="40"/>
      <c r="E244" s="40" t="s">
        <v>634</v>
      </c>
      <c r="F244" s="40" t="s">
        <v>635</v>
      </c>
      <c r="G244" s="41">
        <v>5</v>
      </c>
      <c r="H244" s="42"/>
      <c r="I244" s="43" t="str">
        <f t="shared" si="6"/>
        <v/>
      </c>
      <c r="J244" s="52"/>
      <c r="K244" s="45"/>
    </row>
    <row r="245" s="4" customFormat="1" ht="47.25" spans="1:11">
      <c r="A245" s="39"/>
      <c r="B245" s="40"/>
      <c r="C245" s="40"/>
      <c r="D245" s="40" t="s">
        <v>180</v>
      </c>
      <c r="E245" s="40" t="s">
        <v>636</v>
      </c>
      <c r="F245" s="40" t="s">
        <v>637</v>
      </c>
      <c r="G245" s="41">
        <v>5</v>
      </c>
      <c r="H245" s="42"/>
      <c r="I245" s="43" t="str">
        <f t="shared" si="6"/>
        <v/>
      </c>
      <c r="J245" s="52"/>
      <c r="K245" s="45"/>
    </row>
    <row r="246" s="4" customFormat="1" ht="31.5" spans="1:11">
      <c r="A246" s="39"/>
      <c r="B246" s="40" t="s">
        <v>870</v>
      </c>
      <c r="C246" s="40" t="s">
        <v>871</v>
      </c>
      <c r="D246" s="40" t="s">
        <v>34</v>
      </c>
      <c r="E246" s="40" t="s">
        <v>1003</v>
      </c>
      <c r="F246" s="40" t="s">
        <v>1004</v>
      </c>
      <c r="G246" s="41">
        <v>5</v>
      </c>
      <c r="H246" s="42"/>
      <c r="I246" s="43" t="str">
        <f t="shared" si="6"/>
        <v/>
      </c>
      <c r="J246" s="52"/>
      <c r="K246" s="45"/>
    </row>
    <row r="247" s="4" customFormat="1" ht="15.75" spans="1:11">
      <c r="A247" s="39"/>
      <c r="B247" s="40"/>
      <c r="C247" s="40"/>
      <c r="D247" s="40"/>
      <c r="E247" s="40" t="s">
        <v>1005</v>
      </c>
      <c r="F247" s="40" t="s">
        <v>1006</v>
      </c>
      <c r="G247" s="41">
        <v>5</v>
      </c>
      <c r="H247" s="42"/>
      <c r="I247" s="43" t="str">
        <f t="shared" si="6"/>
        <v/>
      </c>
      <c r="J247" s="52"/>
      <c r="K247" s="45"/>
    </row>
    <row r="248" s="4" customFormat="1" ht="47.25" spans="1:11">
      <c r="A248" s="39"/>
      <c r="B248" s="40"/>
      <c r="C248" s="40"/>
      <c r="D248" s="40" t="s">
        <v>157</v>
      </c>
      <c r="E248" s="40" t="s">
        <v>1007</v>
      </c>
      <c r="F248" s="40" t="s">
        <v>1008</v>
      </c>
      <c r="G248" s="41">
        <v>5</v>
      </c>
      <c r="H248" s="42"/>
      <c r="I248" s="43" t="str">
        <f t="shared" si="6"/>
        <v/>
      </c>
      <c r="J248" s="52"/>
      <c r="K248" s="45"/>
    </row>
    <row r="249" s="4" customFormat="1" ht="15.75" spans="1:11">
      <c r="A249" s="39"/>
      <c r="B249" s="40"/>
      <c r="C249" s="40"/>
      <c r="D249" s="40"/>
      <c r="E249" s="40" t="s">
        <v>1009</v>
      </c>
      <c r="F249" s="40" t="s">
        <v>1010</v>
      </c>
      <c r="G249" s="41">
        <v>5</v>
      </c>
      <c r="H249" s="42"/>
      <c r="I249" s="43" t="str">
        <f t="shared" si="6"/>
        <v/>
      </c>
      <c r="J249" s="52"/>
      <c r="K249" s="45"/>
    </row>
    <row r="250" s="4" customFormat="1" ht="47.25" spans="1:11">
      <c r="A250" s="39" t="s">
        <v>94</v>
      </c>
      <c r="B250" s="40" t="s">
        <v>338</v>
      </c>
      <c r="C250" s="40" t="s">
        <v>339</v>
      </c>
      <c r="D250" s="40" t="s">
        <v>41</v>
      </c>
      <c r="E250" s="40" t="s">
        <v>638</v>
      </c>
      <c r="F250" s="40" t="s">
        <v>639</v>
      </c>
      <c r="G250" s="41">
        <v>5</v>
      </c>
      <c r="H250" s="42"/>
      <c r="I250" s="43" t="str">
        <f t="shared" si="6"/>
        <v/>
      </c>
      <c r="J250" s="52" t="e">
        <f>IF(AND(G250="",G251="",G252="",G253="",G254="",G255="",G256="",G257="",G258="",G259=""),"",AVERAGE(I250:I259))</f>
        <v>#DIV/0!</v>
      </c>
      <c r="K250" s="45"/>
    </row>
    <row r="251" s="4" customFormat="1" ht="31.5" spans="1:11">
      <c r="A251" s="39"/>
      <c r="B251" s="40"/>
      <c r="C251" s="40"/>
      <c r="D251" s="40" t="s">
        <v>34</v>
      </c>
      <c r="E251" s="40" t="s">
        <v>640</v>
      </c>
      <c r="F251" s="40" t="s">
        <v>641</v>
      </c>
      <c r="G251" s="41">
        <v>5</v>
      </c>
      <c r="H251" s="42"/>
      <c r="I251" s="43" t="str">
        <f t="shared" si="6"/>
        <v/>
      </c>
      <c r="J251" s="52"/>
      <c r="K251" s="45"/>
    </row>
    <row r="252" s="4" customFormat="1" ht="31.5" spans="1:11">
      <c r="A252" s="39"/>
      <c r="B252" s="40"/>
      <c r="C252" s="40"/>
      <c r="D252" s="40"/>
      <c r="E252" s="40" t="s">
        <v>642</v>
      </c>
      <c r="F252" s="40" t="s">
        <v>643</v>
      </c>
      <c r="G252" s="41">
        <v>5</v>
      </c>
      <c r="H252" s="42"/>
      <c r="I252" s="43" t="str">
        <f t="shared" si="6"/>
        <v/>
      </c>
      <c r="J252" s="52"/>
      <c r="K252" s="45"/>
    </row>
    <row r="253" s="4" customFormat="1" ht="31.5" spans="1:11">
      <c r="A253" s="39"/>
      <c r="B253" s="40"/>
      <c r="C253" s="40"/>
      <c r="D253" s="40"/>
      <c r="E253" s="40" t="s">
        <v>644</v>
      </c>
      <c r="F253" s="40" t="s">
        <v>645</v>
      </c>
      <c r="G253" s="41">
        <v>5</v>
      </c>
      <c r="H253" s="42"/>
      <c r="I253" s="43" t="str">
        <f t="shared" si="6"/>
        <v/>
      </c>
      <c r="J253" s="52"/>
      <c r="K253" s="45"/>
    </row>
    <row r="254" s="4" customFormat="1" ht="31.5" spans="1:11">
      <c r="A254" s="39"/>
      <c r="B254" s="40"/>
      <c r="C254" s="40"/>
      <c r="D254" s="40" t="s">
        <v>157</v>
      </c>
      <c r="E254" s="40" t="s">
        <v>646</v>
      </c>
      <c r="F254" s="40" t="s">
        <v>647</v>
      </c>
      <c r="G254" s="41">
        <v>5</v>
      </c>
      <c r="H254" s="42"/>
      <c r="I254" s="43" t="str">
        <f t="shared" si="6"/>
        <v/>
      </c>
      <c r="J254" s="52"/>
      <c r="K254" s="45"/>
    </row>
    <row r="255" s="4" customFormat="1" ht="31.5" spans="1:11">
      <c r="A255" s="39"/>
      <c r="B255" s="40"/>
      <c r="C255" s="40"/>
      <c r="D255" s="40"/>
      <c r="E255" s="40" t="s">
        <v>648</v>
      </c>
      <c r="F255" s="40" t="s">
        <v>649</v>
      </c>
      <c r="G255" s="41">
        <v>5</v>
      </c>
      <c r="H255" s="42"/>
      <c r="I255" s="43" t="str">
        <f t="shared" si="6"/>
        <v/>
      </c>
      <c r="J255" s="52"/>
      <c r="K255" s="45"/>
    </row>
    <row r="256" s="4" customFormat="1" ht="31.5" spans="1:11">
      <c r="A256" s="39"/>
      <c r="B256" s="40"/>
      <c r="C256" s="40"/>
      <c r="D256" s="40" t="s">
        <v>180</v>
      </c>
      <c r="E256" s="40" t="s">
        <v>650</v>
      </c>
      <c r="F256" s="40" t="s">
        <v>651</v>
      </c>
      <c r="G256" s="41">
        <v>5</v>
      </c>
      <c r="H256" s="42"/>
      <c r="I256" s="43" t="str">
        <f t="shared" si="6"/>
        <v/>
      </c>
      <c r="J256" s="52"/>
      <c r="K256" s="45"/>
    </row>
    <row r="257" s="4" customFormat="1" ht="31.5" spans="1:11">
      <c r="A257" s="39"/>
      <c r="B257" s="40" t="s">
        <v>870</v>
      </c>
      <c r="C257" s="40" t="s">
        <v>871</v>
      </c>
      <c r="D257" s="40" t="s">
        <v>34</v>
      </c>
      <c r="E257" s="40" t="s">
        <v>1011</v>
      </c>
      <c r="F257" s="40" t="s">
        <v>1012</v>
      </c>
      <c r="G257" s="41">
        <v>5</v>
      </c>
      <c r="H257" s="42"/>
      <c r="I257" s="43" t="str">
        <f t="shared" si="6"/>
        <v/>
      </c>
      <c r="J257" s="52"/>
      <c r="K257" s="45"/>
    </row>
    <row r="258" s="4" customFormat="1" ht="15.75" spans="1:11">
      <c r="A258" s="39"/>
      <c r="B258" s="40"/>
      <c r="C258" s="40"/>
      <c r="D258" s="40"/>
      <c r="E258" s="40" t="s">
        <v>1013</v>
      </c>
      <c r="F258" s="40" t="s">
        <v>1014</v>
      </c>
      <c r="G258" s="41">
        <v>5</v>
      </c>
      <c r="H258" s="42"/>
      <c r="I258" s="43" t="str">
        <f t="shared" si="6"/>
        <v/>
      </c>
      <c r="J258" s="52"/>
      <c r="K258" s="45"/>
    </row>
    <row r="259" s="4" customFormat="1" ht="31.5" spans="1:11">
      <c r="A259" s="39"/>
      <c r="B259" s="40"/>
      <c r="C259" s="40"/>
      <c r="D259" s="40" t="s">
        <v>157</v>
      </c>
      <c r="E259" s="40" t="s">
        <v>1015</v>
      </c>
      <c r="F259" s="40" t="s">
        <v>1016</v>
      </c>
      <c r="G259" s="41">
        <v>5</v>
      </c>
      <c r="H259" s="42"/>
      <c r="I259" s="43" t="str">
        <f t="shared" si="6"/>
        <v/>
      </c>
      <c r="J259" s="52"/>
      <c r="K259" s="45"/>
    </row>
    <row r="260" s="3" customFormat="1" ht="27" customHeight="1" spans="1:11">
      <c r="A260" s="39" t="s">
        <v>97</v>
      </c>
      <c r="B260" s="39"/>
      <c r="C260" s="39"/>
      <c r="D260" s="39"/>
      <c r="E260" s="39"/>
      <c r="F260" s="39"/>
      <c r="G260" s="39"/>
      <c r="H260" s="39"/>
      <c r="I260" s="39"/>
      <c r="J260" s="39"/>
      <c r="K260" s="39"/>
    </row>
    <row r="261" s="4" customFormat="1" ht="31.5" spans="1:11">
      <c r="A261" s="39" t="s">
        <v>98</v>
      </c>
      <c r="B261" s="40" t="s">
        <v>338</v>
      </c>
      <c r="C261" s="40" t="s">
        <v>339</v>
      </c>
      <c r="D261" s="40" t="s">
        <v>41</v>
      </c>
      <c r="E261" s="40" t="s">
        <v>652</v>
      </c>
      <c r="F261" s="40" t="s">
        <v>653</v>
      </c>
      <c r="G261" s="41">
        <v>5</v>
      </c>
      <c r="H261" s="42"/>
      <c r="I261" s="43" t="str">
        <f t="shared" ref="I261:I324" si="7">IF(OR(G261="",H261=""),"",G261*H261)</f>
        <v/>
      </c>
      <c r="J261" s="44" t="e">
        <f>IF(AND(G261="",G262="",G263="",G264="",G265="",G266="",G267="",G268="",G269="",G270="",G271="",G272="",G273="",G274="",G275=""),"",AVERAGE(I261:I275))</f>
        <v>#DIV/0!</v>
      </c>
      <c r="K261" s="45"/>
    </row>
    <row r="262" s="4" customFormat="1" ht="31.5" spans="1:11">
      <c r="A262" s="39"/>
      <c r="B262" s="40"/>
      <c r="C262" s="40"/>
      <c r="D262" s="40" t="s">
        <v>34</v>
      </c>
      <c r="E262" s="40" t="s">
        <v>654</v>
      </c>
      <c r="F262" s="40" t="s">
        <v>655</v>
      </c>
      <c r="G262" s="41">
        <v>5</v>
      </c>
      <c r="H262" s="42"/>
      <c r="I262" s="43" t="str">
        <f t="shared" si="7"/>
        <v/>
      </c>
      <c r="J262" s="44"/>
      <c r="K262" s="45"/>
    </row>
    <row r="263" s="4" customFormat="1" ht="63" spans="1:11">
      <c r="A263" s="39"/>
      <c r="B263" s="40"/>
      <c r="C263" s="40"/>
      <c r="D263" s="40"/>
      <c r="E263" s="40" t="s">
        <v>656</v>
      </c>
      <c r="F263" s="40" t="s">
        <v>657</v>
      </c>
      <c r="G263" s="41">
        <v>5</v>
      </c>
      <c r="H263" s="42"/>
      <c r="I263" s="43" t="str">
        <f t="shared" si="7"/>
        <v/>
      </c>
      <c r="J263" s="44"/>
      <c r="K263" s="45"/>
    </row>
    <row r="264" s="4" customFormat="1" ht="15.75" spans="1:11">
      <c r="A264" s="39"/>
      <c r="B264" s="40"/>
      <c r="C264" s="40"/>
      <c r="D264" s="40"/>
      <c r="E264" s="40" t="s">
        <v>658</v>
      </c>
      <c r="F264" s="40" t="s">
        <v>659</v>
      </c>
      <c r="G264" s="41">
        <v>5</v>
      </c>
      <c r="H264" s="42"/>
      <c r="I264" s="43" t="str">
        <f t="shared" si="7"/>
        <v/>
      </c>
      <c r="J264" s="44"/>
      <c r="K264" s="45"/>
    </row>
    <row r="265" s="4" customFormat="1" ht="31.5" spans="1:11">
      <c r="A265" s="39"/>
      <c r="B265" s="40"/>
      <c r="C265" s="40"/>
      <c r="D265" s="40"/>
      <c r="E265" s="40" t="s">
        <v>660</v>
      </c>
      <c r="F265" s="40" t="s">
        <v>661</v>
      </c>
      <c r="G265" s="41">
        <v>5</v>
      </c>
      <c r="H265" s="42"/>
      <c r="I265" s="43" t="str">
        <f t="shared" si="7"/>
        <v/>
      </c>
      <c r="J265" s="44"/>
      <c r="K265" s="45"/>
    </row>
    <row r="266" s="4" customFormat="1" ht="31.5" spans="1:11">
      <c r="A266" s="39"/>
      <c r="B266" s="40"/>
      <c r="C266" s="40"/>
      <c r="D266" s="40"/>
      <c r="E266" s="40" t="s">
        <v>662</v>
      </c>
      <c r="F266" s="40" t="s">
        <v>663</v>
      </c>
      <c r="G266" s="41">
        <v>5</v>
      </c>
      <c r="H266" s="42"/>
      <c r="I266" s="43" t="str">
        <f t="shared" si="7"/>
        <v/>
      </c>
      <c r="J266" s="44"/>
      <c r="K266" s="45"/>
    </row>
    <row r="267" s="4" customFormat="1" ht="31.5" spans="1:11">
      <c r="A267" s="39"/>
      <c r="B267" s="40"/>
      <c r="C267" s="40"/>
      <c r="D267" s="40"/>
      <c r="E267" s="40" t="s">
        <v>664</v>
      </c>
      <c r="F267" s="40" t="s">
        <v>665</v>
      </c>
      <c r="G267" s="41">
        <v>5</v>
      </c>
      <c r="H267" s="42"/>
      <c r="I267" s="43" t="str">
        <f t="shared" si="7"/>
        <v/>
      </c>
      <c r="J267" s="44"/>
      <c r="K267" s="45"/>
    </row>
    <row r="268" s="4" customFormat="1" ht="47.25" spans="1:11">
      <c r="A268" s="39"/>
      <c r="B268" s="40"/>
      <c r="C268" s="40"/>
      <c r="D268" s="40" t="s">
        <v>157</v>
      </c>
      <c r="E268" s="40" t="s">
        <v>666</v>
      </c>
      <c r="F268" s="40" t="s">
        <v>667</v>
      </c>
      <c r="G268" s="41">
        <v>5</v>
      </c>
      <c r="H268" s="42"/>
      <c r="I268" s="43" t="str">
        <f t="shared" si="7"/>
        <v/>
      </c>
      <c r="J268" s="44"/>
      <c r="K268" s="45"/>
    </row>
    <row r="269" s="4" customFormat="1" ht="47.25" spans="1:11">
      <c r="A269" s="39"/>
      <c r="B269" s="40"/>
      <c r="C269" s="40"/>
      <c r="D269" s="40" t="s">
        <v>180</v>
      </c>
      <c r="E269" s="40" t="s">
        <v>668</v>
      </c>
      <c r="F269" s="40" t="s">
        <v>669</v>
      </c>
      <c r="G269" s="41">
        <v>5</v>
      </c>
      <c r="H269" s="42"/>
      <c r="I269" s="43" t="str">
        <f t="shared" si="7"/>
        <v/>
      </c>
      <c r="J269" s="44"/>
      <c r="K269" s="45"/>
    </row>
    <row r="270" s="4" customFormat="1" ht="31.5" spans="1:11">
      <c r="A270" s="39"/>
      <c r="B270" s="40"/>
      <c r="C270" s="40"/>
      <c r="D270" s="40"/>
      <c r="E270" s="40" t="s">
        <v>670</v>
      </c>
      <c r="F270" s="40" t="s">
        <v>671</v>
      </c>
      <c r="G270" s="41">
        <v>5</v>
      </c>
      <c r="H270" s="42"/>
      <c r="I270" s="43" t="str">
        <f t="shared" si="7"/>
        <v/>
      </c>
      <c r="J270" s="44"/>
      <c r="K270" s="45"/>
    </row>
    <row r="271" s="4" customFormat="1" ht="47.25" spans="1:11">
      <c r="A271" s="39"/>
      <c r="B271" s="40"/>
      <c r="C271" s="40"/>
      <c r="D271" s="40"/>
      <c r="E271" s="40" t="s">
        <v>672</v>
      </c>
      <c r="F271" s="40" t="s">
        <v>673</v>
      </c>
      <c r="G271" s="41">
        <v>5</v>
      </c>
      <c r="H271" s="42"/>
      <c r="I271" s="43" t="str">
        <f t="shared" si="7"/>
        <v/>
      </c>
      <c r="J271" s="44"/>
      <c r="K271" s="45"/>
    </row>
    <row r="272" s="4" customFormat="1" ht="47.25" spans="1:11">
      <c r="A272" s="39"/>
      <c r="B272" s="40" t="s">
        <v>870</v>
      </c>
      <c r="C272" s="40" t="s">
        <v>871</v>
      </c>
      <c r="D272" s="40" t="s">
        <v>34</v>
      </c>
      <c r="E272" s="40" t="s">
        <v>1017</v>
      </c>
      <c r="F272" s="40" t="s">
        <v>1018</v>
      </c>
      <c r="G272" s="41">
        <v>5</v>
      </c>
      <c r="H272" s="42"/>
      <c r="I272" s="43" t="str">
        <f t="shared" si="7"/>
        <v/>
      </c>
      <c r="J272" s="44"/>
      <c r="K272" s="45"/>
    </row>
    <row r="273" s="4" customFormat="1" ht="31.5" spans="1:11">
      <c r="A273" s="39"/>
      <c r="B273" s="40"/>
      <c r="C273" s="40"/>
      <c r="D273" s="40"/>
      <c r="E273" s="40" t="s">
        <v>1019</v>
      </c>
      <c r="F273" s="40" t="s">
        <v>1020</v>
      </c>
      <c r="G273" s="41">
        <v>5</v>
      </c>
      <c r="H273" s="42"/>
      <c r="I273" s="43" t="str">
        <f t="shared" si="7"/>
        <v/>
      </c>
      <c r="J273" s="44"/>
      <c r="K273" s="45"/>
    </row>
    <row r="274" s="4" customFormat="1" ht="31.5" spans="1:11">
      <c r="A274" s="39"/>
      <c r="B274" s="40"/>
      <c r="C274" s="40"/>
      <c r="D274" s="40"/>
      <c r="E274" s="40" t="s">
        <v>1021</v>
      </c>
      <c r="F274" s="40" t="s">
        <v>1022</v>
      </c>
      <c r="G274" s="41">
        <v>5</v>
      </c>
      <c r="H274" s="42"/>
      <c r="I274" s="43" t="str">
        <f t="shared" si="7"/>
        <v/>
      </c>
      <c r="J274" s="44"/>
      <c r="K274" s="45"/>
    </row>
    <row r="275" s="4" customFormat="1" ht="31.5" spans="1:11">
      <c r="A275" s="39"/>
      <c r="B275" s="40"/>
      <c r="C275" s="40"/>
      <c r="D275" s="40" t="s">
        <v>180</v>
      </c>
      <c r="E275" s="40" t="s">
        <v>1023</v>
      </c>
      <c r="F275" s="40" t="s">
        <v>1024</v>
      </c>
      <c r="G275" s="41">
        <v>5</v>
      </c>
      <c r="H275" s="42"/>
      <c r="I275" s="43" t="str">
        <f t="shared" si="7"/>
        <v/>
      </c>
      <c r="J275" s="44"/>
      <c r="K275" s="45"/>
    </row>
    <row r="276" s="5" customFormat="1" ht="15.75" spans="1:11">
      <c r="A276" s="39" t="s">
        <v>101</v>
      </c>
      <c r="B276" s="40" t="s">
        <v>338</v>
      </c>
      <c r="C276" s="40" t="s">
        <v>339</v>
      </c>
      <c r="D276" s="40" t="s">
        <v>41</v>
      </c>
      <c r="E276" s="40" t="s">
        <v>674</v>
      </c>
      <c r="F276" s="40" t="s">
        <v>675</v>
      </c>
      <c r="G276" s="41">
        <v>5</v>
      </c>
      <c r="H276" s="42"/>
      <c r="I276" s="43" t="str">
        <f t="shared" si="7"/>
        <v/>
      </c>
      <c r="J276" s="44" t="e">
        <f>IF(AND(G276="",G277="",G278="",G279="",G280="",G281="",G282="",G283="",G284="",G285="",G286="",G287="",G288="",G289="",G290="",G291="",G292="",G293="",G294="",G295="",G296="",G297="",G298="",G299="",G300="",G301="",G302="",G303="",G304="",G305="",G306=""),"",AVERAGE(I276:I306))</f>
        <v>#DIV/0!</v>
      </c>
      <c r="K276" s="53"/>
    </row>
    <row r="277" s="5" customFormat="1" ht="31.5" spans="1:11">
      <c r="A277" s="39"/>
      <c r="B277" s="40"/>
      <c r="C277" s="40"/>
      <c r="D277" s="40"/>
      <c r="E277" s="40" t="s">
        <v>676</v>
      </c>
      <c r="F277" s="40" t="s">
        <v>677</v>
      </c>
      <c r="G277" s="41">
        <v>5</v>
      </c>
      <c r="H277" s="42"/>
      <c r="I277" s="43" t="str">
        <f t="shared" si="7"/>
        <v/>
      </c>
      <c r="J277" s="44"/>
      <c r="K277" s="53"/>
    </row>
    <row r="278" s="5" customFormat="1" ht="31.5" spans="1:11">
      <c r="A278" s="39"/>
      <c r="B278" s="40"/>
      <c r="C278" s="40"/>
      <c r="D278" s="40"/>
      <c r="E278" s="40" t="s">
        <v>678</v>
      </c>
      <c r="F278" s="40" t="s">
        <v>679</v>
      </c>
      <c r="G278" s="41">
        <v>5</v>
      </c>
      <c r="H278" s="42"/>
      <c r="I278" s="43" t="str">
        <f t="shared" si="7"/>
        <v/>
      </c>
      <c r="J278" s="44"/>
      <c r="K278" s="53"/>
    </row>
    <row r="279" s="5" customFormat="1" ht="31.5" spans="1:11">
      <c r="A279" s="39"/>
      <c r="B279" s="40"/>
      <c r="C279" s="40"/>
      <c r="D279" s="40"/>
      <c r="E279" s="40" t="s">
        <v>680</v>
      </c>
      <c r="F279" s="40" t="s">
        <v>681</v>
      </c>
      <c r="G279" s="41">
        <v>5</v>
      </c>
      <c r="H279" s="42"/>
      <c r="I279" s="43" t="str">
        <f t="shared" si="7"/>
        <v/>
      </c>
      <c r="J279" s="44"/>
      <c r="K279" s="53"/>
    </row>
    <row r="280" s="5" customFormat="1" ht="31.5" spans="1:11">
      <c r="A280" s="39"/>
      <c r="B280" s="40"/>
      <c r="C280" s="40"/>
      <c r="D280" s="40"/>
      <c r="E280" s="40" t="s">
        <v>682</v>
      </c>
      <c r="F280" s="40" t="s">
        <v>683</v>
      </c>
      <c r="G280" s="41">
        <v>5</v>
      </c>
      <c r="H280" s="42"/>
      <c r="I280" s="43" t="str">
        <f t="shared" si="7"/>
        <v/>
      </c>
      <c r="J280" s="44"/>
      <c r="K280" s="53"/>
    </row>
    <row r="281" s="5" customFormat="1" ht="47.25" spans="1:11">
      <c r="A281" s="39"/>
      <c r="B281" s="40"/>
      <c r="C281" s="40"/>
      <c r="D281" s="40"/>
      <c r="E281" s="40" t="s">
        <v>684</v>
      </c>
      <c r="F281" s="40" t="s">
        <v>685</v>
      </c>
      <c r="G281" s="41">
        <v>5</v>
      </c>
      <c r="H281" s="42"/>
      <c r="I281" s="43" t="str">
        <f t="shared" si="7"/>
        <v/>
      </c>
      <c r="J281" s="44"/>
      <c r="K281" s="53"/>
    </row>
    <row r="282" s="5" customFormat="1" ht="47.25" spans="1:11">
      <c r="A282" s="39"/>
      <c r="B282" s="40"/>
      <c r="C282" s="40"/>
      <c r="D282" s="40"/>
      <c r="E282" s="40" t="s">
        <v>686</v>
      </c>
      <c r="F282" s="40" t="s">
        <v>687</v>
      </c>
      <c r="G282" s="41">
        <v>5</v>
      </c>
      <c r="H282" s="42"/>
      <c r="I282" s="43" t="str">
        <f t="shared" si="7"/>
        <v/>
      </c>
      <c r="J282" s="44"/>
      <c r="K282" s="53"/>
    </row>
    <row r="283" s="5" customFormat="1" ht="31.5" spans="1:11">
      <c r="A283" s="39"/>
      <c r="B283" s="40"/>
      <c r="C283" s="40"/>
      <c r="D283" s="40" t="s">
        <v>34</v>
      </c>
      <c r="E283" s="40" t="s">
        <v>688</v>
      </c>
      <c r="F283" s="40" t="s">
        <v>689</v>
      </c>
      <c r="G283" s="41">
        <v>5</v>
      </c>
      <c r="H283" s="42"/>
      <c r="I283" s="43" t="str">
        <f t="shared" si="7"/>
        <v/>
      </c>
      <c r="J283" s="44"/>
      <c r="K283" s="53"/>
    </row>
    <row r="284" s="5" customFormat="1" ht="31.5" spans="1:11">
      <c r="A284" s="39"/>
      <c r="B284" s="40"/>
      <c r="C284" s="40"/>
      <c r="D284" s="40"/>
      <c r="E284" s="40" t="s">
        <v>690</v>
      </c>
      <c r="F284" s="40" t="s">
        <v>691</v>
      </c>
      <c r="G284" s="41">
        <v>5</v>
      </c>
      <c r="H284" s="42"/>
      <c r="I284" s="43" t="str">
        <f t="shared" si="7"/>
        <v/>
      </c>
      <c r="J284" s="44"/>
      <c r="K284" s="53"/>
    </row>
    <row r="285" s="5" customFormat="1" ht="31.5" spans="1:11">
      <c r="A285" s="39"/>
      <c r="B285" s="40"/>
      <c r="C285" s="40"/>
      <c r="D285" s="40"/>
      <c r="E285" s="40" t="s">
        <v>692</v>
      </c>
      <c r="F285" s="40" t="s">
        <v>693</v>
      </c>
      <c r="G285" s="41">
        <v>5</v>
      </c>
      <c r="H285" s="42"/>
      <c r="I285" s="43" t="str">
        <f t="shared" si="7"/>
        <v/>
      </c>
      <c r="J285" s="44"/>
      <c r="K285" s="53"/>
    </row>
    <row r="286" s="5" customFormat="1" ht="47.25" spans="1:11">
      <c r="A286" s="39"/>
      <c r="B286" s="40"/>
      <c r="C286" s="40"/>
      <c r="D286" s="40"/>
      <c r="E286" s="40" t="s">
        <v>694</v>
      </c>
      <c r="F286" s="40" t="s">
        <v>695</v>
      </c>
      <c r="G286" s="41">
        <v>5</v>
      </c>
      <c r="H286" s="42"/>
      <c r="I286" s="43" t="str">
        <f t="shared" si="7"/>
        <v/>
      </c>
      <c r="J286" s="44"/>
      <c r="K286" s="53"/>
    </row>
    <row r="287" s="5" customFormat="1" ht="47.25" spans="1:11">
      <c r="A287" s="39"/>
      <c r="B287" s="40"/>
      <c r="C287" s="40"/>
      <c r="D287" s="40"/>
      <c r="E287" s="40" t="s">
        <v>696</v>
      </c>
      <c r="F287" s="40" t="s">
        <v>697</v>
      </c>
      <c r="G287" s="41">
        <v>5</v>
      </c>
      <c r="H287" s="42"/>
      <c r="I287" s="43" t="str">
        <f t="shared" si="7"/>
        <v/>
      </c>
      <c r="J287" s="44"/>
      <c r="K287" s="53"/>
    </row>
    <row r="288" s="5" customFormat="1" ht="31.5" spans="1:11">
      <c r="A288" s="39"/>
      <c r="B288" s="40"/>
      <c r="C288" s="40"/>
      <c r="D288" s="40"/>
      <c r="E288" s="40" t="s">
        <v>698</v>
      </c>
      <c r="F288" s="40" t="s">
        <v>699</v>
      </c>
      <c r="G288" s="41">
        <v>5</v>
      </c>
      <c r="H288" s="42"/>
      <c r="I288" s="43" t="str">
        <f t="shared" si="7"/>
        <v/>
      </c>
      <c r="J288" s="44"/>
      <c r="K288" s="53"/>
    </row>
    <row r="289" s="5" customFormat="1" ht="47.25" spans="1:11">
      <c r="A289" s="39"/>
      <c r="B289" s="40"/>
      <c r="C289" s="40"/>
      <c r="D289" s="40"/>
      <c r="E289" s="40" t="s">
        <v>700</v>
      </c>
      <c r="F289" s="40" t="s">
        <v>701</v>
      </c>
      <c r="G289" s="41">
        <v>5</v>
      </c>
      <c r="H289" s="42"/>
      <c r="I289" s="43" t="str">
        <f t="shared" si="7"/>
        <v/>
      </c>
      <c r="J289" s="44"/>
      <c r="K289" s="53"/>
    </row>
    <row r="290" s="5" customFormat="1" ht="31.5" spans="1:11">
      <c r="A290" s="39"/>
      <c r="B290" s="40"/>
      <c r="C290" s="40"/>
      <c r="D290" s="40"/>
      <c r="E290" s="40" t="s">
        <v>702</v>
      </c>
      <c r="F290" s="40" t="s">
        <v>703</v>
      </c>
      <c r="G290" s="41">
        <v>5</v>
      </c>
      <c r="H290" s="42"/>
      <c r="I290" s="43" t="str">
        <f t="shared" si="7"/>
        <v/>
      </c>
      <c r="J290" s="44"/>
      <c r="K290" s="53"/>
    </row>
    <row r="291" s="5" customFormat="1" ht="31.5" spans="1:11">
      <c r="A291" s="39"/>
      <c r="B291" s="40"/>
      <c r="C291" s="40"/>
      <c r="D291" s="40"/>
      <c r="E291" s="40" t="s">
        <v>704</v>
      </c>
      <c r="F291" s="40" t="s">
        <v>705</v>
      </c>
      <c r="G291" s="41">
        <v>5</v>
      </c>
      <c r="H291" s="42"/>
      <c r="I291" s="43" t="str">
        <f t="shared" si="7"/>
        <v/>
      </c>
      <c r="J291" s="44"/>
      <c r="K291" s="53"/>
    </row>
    <row r="292" s="5" customFormat="1" ht="31.5" spans="1:11">
      <c r="A292" s="39"/>
      <c r="B292" s="40"/>
      <c r="C292" s="40"/>
      <c r="D292" s="40"/>
      <c r="E292" s="40" t="s">
        <v>706</v>
      </c>
      <c r="F292" s="40" t="s">
        <v>707</v>
      </c>
      <c r="G292" s="41">
        <v>5</v>
      </c>
      <c r="H292" s="42"/>
      <c r="I292" s="43" t="str">
        <f t="shared" si="7"/>
        <v/>
      </c>
      <c r="J292" s="44"/>
      <c r="K292" s="53"/>
    </row>
    <row r="293" s="5" customFormat="1" ht="31.5" spans="1:11">
      <c r="A293" s="39"/>
      <c r="B293" s="40"/>
      <c r="C293" s="40"/>
      <c r="D293" s="40" t="s">
        <v>157</v>
      </c>
      <c r="E293" s="40" t="s">
        <v>708</v>
      </c>
      <c r="F293" s="40" t="s">
        <v>709</v>
      </c>
      <c r="G293" s="41">
        <v>5</v>
      </c>
      <c r="H293" s="42"/>
      <c r="I293" s="43" t="str">
        <f t="shared" si="7"/>
        <v/>
      </c>
      <c r="J293" s="44"/>
      <c r="K293" s="53"/>
    </row>
    <row r="294" s="5" customFormat="1" ht="31.5" spans="1:11">
      <c r="A294" s="39"/>
      <c r="B294" s="40"/>
      <c r="C294" s="40"/>
      <c r="D294" s="40"/>
      <c r="E294" s="40" t="s">
        <v>710</v>
      </c>
      <c r="F294" s="40" t="s">
        <v>711</v>
      </c>
      <c r="G294" s="41">
        <v>5</v>
      </c>
      <c r="H294" s="42"/>
      <c r="I294" s="43" t="str">
        <f t="shared" si="7"/>
        <v/>
      </c>
      <c r="J294" s="44"/>
      <c r="K294" s="53"/>
    </row>
    <row r="295" s="5" customFormat="1" ht="15.75" spans="1:11">
      <c r="A295" s="39"/>
      <c r="B295" s="40"/>
      <c r="C295" s="40"/>
      <c r="D295" s="40"/>
      <c r="E295" s="40" t="s">
        <v>712</v>
      </c>
      <c r="F295" s="40" t="s">
        <v>713</v>
      </c>
      <c r="G295" s="41">
        <v>5</v>
      </c>
      <c r="H295" s="42"/>
      <c r="I295" s="43" t="str">
        <f t="shared" si="7"/>
        <v/>
      </c>
      <c r="J295" s="44"/>
      <c r="K295" s="53"/>
    </row>
    <row r="296" s="5" customFormat="1" ht="31.5" spans="1:11">
      <c r="A296" s="39"/>
      <c r="B296" s="40"/>
      <c r="C296" s="40"/>
      <c r="D296" s="40"/>
      <c r="E296" s="40" t="s">
        <v>714</v>
      </c>
      <c r="F296" s="40" t="s">
        <v>715</v>
      </c>
      <c r="G296" s="41">
        <v>5</v>
      </c>
      <c r="H296" s="42"/>
      <c r="I296" s="43" t="str">
        <f t="shared" si="7"/>
        <v/>
      </c>
      <c r="J296" s="44"/>
      <c r="K296" s="53"/>
    </row>
    <row r="297" s="5" customFormat="1" ht="31.5" spans="1:11">
      <c r="A297" s="39"/>
      <c r="B297" s="40"/>
      <c r="C297" s="40"/>
      <c r="D297" s="40" t="s">
        <v>180</v>
      </c>
      <c r="E297" s="40" t="s">
        <v>716</v>
      </c>
      <c r="F297" s="40" t="s">
        <v>717</v>
      </c>
      <c r="G297" s="41">
        <v>5</v>
      </c>
      <c r="H297" s="42"/>
      <c r="I297" s="43" t="str">
        <f t="shared" si="7"/>
        <v/>
      </c>
      <c r="J297" s="44"/>
      <c r="K297" s="53"/>
    </row>
    <row r="298" s="5" customFormat="1" ht="31.5" spans="1:11">
      <c r="A298" s="39"/>
      <c r="B298" s="40"/>
      <c r="C298" s="40"/>
      <c r="D298" s="40"/>
      <c r="E298" s="40" t="s">
        <v>718</v>
      </c>
      <c r="F298" s="40" t="s">
        <v>719</v>
      </c>
      <c r="G298" s="41">
        <v>5</v>
      </c>
      <c r="H298" s="42"/>
      <c r="I298" s="43" t="str">
        <f t="shared" si="7"/>
        <v/>
      </c>
      <c r="J298" s="44"/>
      <c r="K298" s="53"/>
    </row>
    <row r="299" s="5" customFormat="1" ht="31.5" spans="1:11">
      <c r="A299" s="39"/>
      <c r="B299" s="40"/>
      <c r="C299" s="40"/>
      <c r="D299" s="40"/>
      <c r="E299" s="40" t="s">
        <v>720</v>
      </c>
      <c r="F299" s="40" t="s">
        <v>721</v>
      </c>
      <c r="G299" s="41">
        <v>5</v>
      </c>
      <c r="H299" s="42"/>
      <c r="I299" s="43" t="str">
        <f t="shared" si="7"/>
        <v/>
      </c>
      <c r="J299" s="44"/>
      <c r="K299" s="53"/>
    </row>
    <row r="300" s="5" customFormat="1" ht="31.5" spans="1:11">
      <c r="A300" s="39"/>
      <c r="B300" s="40" t="s">
        <v>870</v>
      </c>
      <c r="C300" s="40" t="s">
        <v>871</v>
      </c>
      <c r="D300" s="40" t="s">
        <v>41</v>
      </c>
      <c r="E300" s="40" t="s">
        <v>1025</v>
      </c>
      <c r="F300" s="40" t="s">
        <v>1026</v>
      </c>
      <c r="G300" s="41">
        <v>5</v>
      </c>
      <c r="H300" s="42"/>
      <c r="I300" s="43" t="str">
        <f t="shared" si="7"/>
        <v/>
      </c>
      <c r="J300" s="44"/>
      <c r="K300" s="53"/>
    </row>
    <row r="301" s="5" customFormat="1" ht="31.5" spans="1:11">
      <c r="A301" s="39"/>
      <c r="B301" s="40"/>
      <c r="C301" s="40"/>
      <c r="D301" s="40"/>
      <c r="E301" s="40" t="s">
        <v>1027</v>
      </c>
      <c r="F301" s="40" t="s">
        <v>1028</v>
      </c>
      <c r="G301" s="41">
        <v>5</v>
      </c>
      <c r="H301" s="42"/>
      <c r="I301" s="43" t="str">
        <f t="shared" si="7"/>
        <v/>
      </c>
      <c r="J301" s="44"/>
      <c r="K301" s="53"/>
    </row>
    <row r="302" s="5" customFormat="1" ht="31.5" spans="1:11">
      <c r="A302" s="39"/>
      <c r="B302" s="40"/>
      <c r="C302" s="40"/>
      <c r="D302" s="40"/>
      <c r="E302" s="40" t="s">
        <v>1029</v>
      </c>
      <c r="F302" s="40" t="s">
        <v>1030</v>
      </c>
      <c r="G302" s="41">
        <v>5</v>
      </c>
      <c r="H302" s="42"/>
      <c r="I302" s="43" t="str">
        <f t="shared" si="7"/>
        <v/>
      </c>
      <c r="J302" s="44"/>
      <c r="K302" s="53"/>
    </row>
    <row r="303" s="5" customFormat="1" ht="47.25" spans="1:11">
      <c r="A303" s="39"/>
      <c r="B303" s="40"/>
      <c r="C303" s="40"/>
      <c r="D303" s="40"/>
      <c r="E303" s="40" t="s">
        <v>1031</v>
      </c>
      <c r="F303" s="40" t="s">
        <v>1032</v>
      </c>
      <c r="G303" s="41">
        <v>5</v>
      </c>
      <c r="H303" s="42"/>
      <c r="I303" s="43" t="str">
        <f t="shared" si="7"/>
        <v/>
      </c>
      <c r="J303" s="44"/>
      <c r="K303" s="53"/>
    </row>
    <row r="304" s="5" customFormat="1" ht="47.25" spans="1:11">
      <c r="A304" s="39"/>
      <c r="B304" s="40"/>
      <c r="C304" s="40"/>
      <c r="D304" s="40" t="s">
        <v>34</v>
      </c>
      <c r="E304" s="40" t="s">
        <v>1033</v>
      </c>
      <c r="F304" s="40" t="s">
        <v>1034</v>
      </c>
      <c r="G304" s="41">
        <v>5</v>
      </c>
      <c r="H304" s="42"/>
      <c r="I304" s="43" t="str">
        <f t="shared" si="7"/>
        <v/>
      </c>
      <c r="J304" s="44"/>
      <c r="K304" s="53"/>
    </row>
    <row r="305" s="5" customFormat="1" ht="15.75" spans="1:11">
      <c r="A305" s="39"/>
      <c r="B305" s="40"/>
      <c r="C305" s="40"/>
      <c r="D305" s="40"/>
      <c r="E305" s="40" t="s">
        <v>1035</v>
      </c>
      <c r="F305" s="40" t="s">
        <v>1036</v>
      </c>
      <c r="G305" s="41">
        <v>5</v>
      </c>
      <c r="H305" s="42"/>
      <c r="I305" s="43" t="str">
        <f t="shared" si="7"/>
        <v/>
      </c>
      <c r="J305" s="44"/>
      <c r="K305" s="53"/>
    </row>
    <row r="306" s="5" customFormat="1" ht="47.25" spans="1:11">
      <c r="A306" s="39"/>
      <c r="B306" s="40"/>
      <c r="C306" s="40"/>
      <c r="D306" s="40" t="s">
        <v>157</v>
      </c>
      <c r="E306" s="40" t="s">
        <v>1037</v>
      </c>
      <c r="F306" s="40" t="s">
        <v>1038</v>
      </c>
      <c r="G306" s="41">
        <v>5</v>
      </c>
      <c r="H306" s="42"/>
      <c r="I306" s="43" t="str">
        <f t="shared" si="7"/>
        <v/>
      </c>
      <c r="J306" s="44"/>
      <c r="K306" s="53"/>
    </row>
    <row r="307" s="5" customFormat="1" ht="78.75" spans="1:11">
      <c r="A307" s="39" t="s">
        <v>106</v>
      </c>
      <c r="B307" s="40" t="s">
        <v>338</v>
      </c>
      <c r="C307" s="40" t="s">
        <v>339</v>
      </c>
      <c r="D307" s="40" t="s">
        <v>41</v>
      </c>
      <c r="E307" s="40" t="s">
        <v>722</v>
      </c>
      <c r="F307" s="40" t="s">
        <v>723</v>
      </c>
      <c r="G307" s="41">
        <v>5</v>
      </c>
      <c r="H307" s="42"/>
      <c r="I307" s="43" t="str">
        <f t="shared" si="7"/>
        <v/>
      </c>
      <c r="J307" s="44" t="e">
        <f>IF(AND(G307="",G308="",G309="",G310="",G311="",G312="",G313="",G314="",G315="",G316="",G317="",G318="",G319="",G320="",G321="",G322="",G323="",),"",AVERAGE(I307:I323))</f>
        <v>#DIV/0!</v>
      </c>
      <c r="K307" s="53"/>
    </row>
    <row r="308" s="5" customFormat="1" ht="47.25" spans="1:11">
      <c r="A308" s="39"/>
      <c r="B308" s="40"/>
      <c r="C308" s="40"/>
      <c r="D308" s="40" t="s">
        <v>34</v>
      </c>
      <c r="E308" s="40" t="s">
        <v>724</v>
      </c>
      <c r="F308" s="40" t="s">
        <v>725</v>
      </c>
      <c r="G308" s="41">
        <v>5</v>
      </c>
      <c r="H308" s="42"/>
      <c r="I308" s="43" t="str">
        <f t="shared" si="7"/>
        <v/>
      </c>
      <c r="J308" s="44"/>
      <c r="K308" s="53"/>
    </row>
    <row r="309" s="5" customFormat="1" ht="47.25" spans="1:11">
      <c r="A309" s="39"/>
      <c r="B309" s="40"/>
      <c r="C309" s="40"/>
      <c r="D309" s="40"/>
      <c r="E309" s="40" t="s">
        <v>726</v>
      </c>
      <c r="F309" s="40" t="s">
        <v>727</v>
      </c>
      <c r="G309" s="41">
        <v>5</v>
      </c>
      <c r="H309" s="42"/>
      <c r="I309" s="43" t="str">
        <f t="shared" si="7"/>
        <v/>
      </c>
      <c r="J309" s="44"/>
      <c r="K309" s="53"/>
    </row>
    <row r="310" s="5" customFormat="1" ht="47.25" spans="1:11">
      <c r="A310" s="39"/>
      <c r="B310" s="40"/>
      <c r="C310" s="40"/>
      <c r="D310" s="40"/>
      <c r="E310" s="40" t="s">
        <v>728</v>
      </c>
      <c r="F310" s="40" t="s">
        <v>729</v>
      </c>
      <c r="G310" s="41">
        <v>5</v>
      </c>
      <c r="H310" s="42"/>
      <c r="I310" s="43" t="str">
        <f t="shared" si="7"/>
        <v/>
      </c>
      <c r="J310" s="44"/>
      <c r="K310" s="53"/>
    </row>
    <row r="311" s="5" customFormat="1" ht="31.5" spans="1:11">
      <c r="A311" s="39"/>
      <c r="B311" s="40"/>
      <c r="C311" s="40"/>
      <c r="D311" s="40"/>
      <c r="E311" s="40" t="s">
        <v>730</v>
      </c>
      <c r="F311" s="40" t="s">
        <v>731</v>
      </c>
      <c r="G311" s="41">
        <v>5</v>
      </c>
      <c r="H311" s="42"/>
      <c r="I311" s="43" t="str">
        <f t="shared" si="7"/>
        <v/>
      </c>
      <c r="J311" s="44"/>
      <c r="K311" s="53"/>
    </row>
    <row r="312" s="5" customFormat="1" ht="47.25" spans="1:11">
      <c r="A312" s="39"/>
      <c r="B312" s="40"/>
      <c r="C312" s="40"/>
      <c r="D312" s="40"/>
      <c r="E312" s="40" t="s">
        <v>732</v>
      </c>
      <c r="F312" s="40" t="s">
        <v>733</v>
      </c>
      <c r="G312" s="41">
        <v>5</v>
      </c>
      <c r="H312" s="42"/>
      <c r="I312" s="43" t="str">
        <f t="shared" si="7"/>
        <v/>
      </c>
      <c r="J312" s="44"/>
      <c r="K312" s="53"/>
    </row>
    <row r="313" s="5" customFormat="1" ht="31.5" spans="1:11">
      <c r="A313" s="39"/>
      <c r="B313" s="40"/>
      <c r="C313" s="40"/>
      <c r="D313" s="40"/>
      <c r="E313" s="40" t="s">
        <v>734</v>
      </c>
      <c r="F313" s="40" t="s">
        <v>735</v>
      </c>
      <c r="G313" s="41">
        <v>5</v>
      </c>
      <c r="H313" s="42"/>
      <c r="I313" s="43" t="str">
        <f t="shared" si="7"/>
        <v/>
      </c>
      <c r="J313" s="44"/>
      <c r="K313" s="53"/>
    </row>
    <row r="314" s="5" customFormat="1" ht="31.5" spans="1:11">
      <c r="A314" s="39"/>
      <c r="B314" s="40"/>
      <c r="C314" s="40"/>
      <c r="D314" s="40" t="s">
        <v>157</v>
      </c>
      <c r="E314" s="40" t="s">
        <v>736</v>
      </c>
      <c r="F314" s="40" t="s">
        <v>737</v>
      </c>
      <c r="G314" s="41">
        <v>5</v>
      </c>
      <c r="H314" s="42"/>
      <c r="I314" s="43" t="str">
        <f t="shared" si="7"/>
        <v/>
      </c>
      <c r="J314" s="44"/>
      <c r="K314" s="53"/>
    </row>
    <row r="315" s="5" customFormat="1" ht="31.5" spans="1:11">
      <c r="A315" s="39"/>
      <c r="B315" s="40"/>
      <c r="C315" s="40"/>
      <c r="D315" s="40"/>
      <c r="E315" s="40" t="s">
        <v>738</v>
      </c>
      <c r="F315" s="40" t="s">
        <v>739</v>
      </c>
      <c r="G315" s="41">
        <v>5</v>
      </c>
      <c r="H315" s="42"/>
      <c r="I315" s="43" t="str">
        <f t="shared" si="7"/>
        <v/>
      </c>
      <c r="J315" s="44"/>
      <c r="K315" s="53"/>
    </row>
    <row r="316" s="5" customFormat="1" ht="15.75" spans="1:11">
      <c r="A316" s="39"/>
      <c r="B316" s="40"/>
      <c r="C316" s="40"/>
      <c r="D316" s="40"/>
      <c r="E316" s="40" t="s">
        <v>740</v>
      </c>
      <c r="F316" s="40" t="s">
        <v>741</v>
      </c>
      <c r="G316" s="41">
        <v>5</v>
      </c>
      <c r="H316" s="42"/>
      <c r="I316" s="43" t="str">
        <f t="shared" si="7"/>
        <v/>
      </c>
      <c r="J316" s="44"/>
      <c r="K316" s="53"/>
    </row>
    <row r="317" s="5" customFormat="1" ht="47.25" spans="1:11">
      <c r="A317" s="39"/>
      <c r="B317" s="40"/>
      <c r="C317" s="40"/>
      <c r="D317" s="40" t="s">
        <v>180</v>
      </c>
      <c r="E317" s="40" t="s">
        <v>742</v>
      </c>
      <c r="F317" s="40" t="s">
        <v>743</v>
      </c>
      <c r="G317" s="41">
        <v>5</v>
      </c>
      <c r="H317" s="42"/>
      <c r="I317" s="43" t="str">
        <f t="shared" si="7"/>
        <v/>
      </c>
      <c r="J317" s="44"/>
      <c r="K317" s="53"/>
    </row>
    <row r="318" s="5" customFormat="1" ht="63" spans="1:11">
      <c r="A318" s="39"/>
      <c r="B318" s="40" t="s">
        <v>870</v>
      </c>
      <c r="C318" s="40" t="s">
        <v>871</v>
      </c>
      <c r="D318" s="40" t="s">
        <v>34</v>
      </c>
      <c r="E318" s="40" t="s">
        <v>1039</v>
      </c>
      <c r="F318" s="40" t="s">
        <v>1040</v>
      </c>
      <c r="G318" s="41">
        <v>5</v>
      </c>
      <c r="H318" s="42"/>
      <c r="I318" s="43" t="str">
        <f t="shared" si="7"/>
        <v/>
      </c>
      <c r="J318" s="44"/>
      <c r="K318" s="53"/>
    </row>
    <row r="319" s="5" customFormat="1" ht="63" spans="1:11">
      <c r="A319" s="39"/>
      <c r="B319" s="40"/>
      <c r="C319" s="40"/>
      <c r="D319" s="40"/>
      <c r="E319" s="40" t="s">
        <v>1041</v>
      </c>
      <c r="F319" s="40" t="s">
        <v>1042</v>
      </c>
      <c r="G319" s="41">
        <v>5</v>
      </c>
      <c r="H319" s="42"/>
      <c r="I319" s="43" t="str">
        <f t="shared" si="7"/>
        <v/>
      </c>
      <c r="J319" s="44"/>
      <c r="K319" s="53"/>
    </row>
    <row r="320" s="5" customFormat="1" ht="47.25" spans="1:11">
      <c r="A320" s="39"/>
      <c r="B320" s="40"/>
      <c r="C320" s="40"/>
      <c r="D320" s="40"/>
      <c r="E320" s="40" t="s">
        <v>1043</v>
      </c>
      <c r="F320" s="40" t="s">
        <v>1044</v>
      </c>
      <c r="G320" s="41">
        <v>5</v>
      </c>
      <c r="H320" s="42"/>
      <c r="I320" s="43" t="str">
        <f t="shared" si="7"/>
        <v/>
      </c>
      <c r="J320" s="44"/>
      <c r="K320" s="53"/>
    </row>
    <row r="321" s="5" customFormat="1" ht="47.25" spans="1:11">
      <c r="A321" s="39"/>
      <c r="B321" s="40"/>
      <c r="C321" s="40"/>
      <c r="D321" s="40" t="s">
        <v>157</v>
      </c>
      <c r="E321" s="40" t="s">
        <v>1045</v>
      </c>
      <c r="F321" s="40" t="s">
        <v>1046</v>
      </c>
      <c r="G321" s="41">
        <v>5</v>
      </c>
      <c r="H321" s="42"/>
      <c r="I321" s="43" t="str">
        <f t="shared" si="7"/>
        <v/>
      </c>
      <c r="J321" s="44"/>
      <c r="K321" s="53"/>
    </row>
    <row r="322" s="5" customFormat="1" ht="31.5" spans="1:11">
      <c r="A322" s="39"/>
      <c r="B322" s="40"/>
      <c r="C322" s="40"/>
      <c r="D322" s="40"/>
      <c r="E322" s="40" t="s">
        <v>1047</v>
      </c>
      <c r="F322" s="40" t="s">
        <v>1048</v>
      </c>
      <c r="G322" s="41">
        <v>5</v>
      </c>
      <c r="H322" s="42"/>
      <c r="I322" s="43" t="str">
        <f t="shared" si="7"/>
        <v/>
      </c>
      <c r="J322" s="44"/>
      <c r="K322" s="53"/>
    </row>
    <row r="323" s="5" customFormat="1" ht="31.5" spans="1:11">
      <c r="A323" s="39"/>
      <c r="B323" s="40"/>
      <c r="C323" s="40"/>
      <c r="D323" s="40"/>
      <c r="E323" s="40" t="s">
        <v>1049</v>
      </c>
      <c r="F323" s="40" t="s">
        <v>1050</v>
      </c>
      <c r="G323" s="41">
        <v>5</v>
      </c>
      <c r="H323" s="42"/>
      <c r="I323" s="43" t="str">
        <f t="shared" si="7"/>
        <v/>
      </c>
      <c r="J323" s="44"/>
      <c r="K323" s="53"/>
    </row>
    <row r="324" s="5" customFormat="1" ht="31.5" spans="1:11">
      <c r="A324" s="39" t="s">
        <v>109</v>
      </c>
      <c r="B324" s="40" t="s">
        <v>338</v>
      </c>
      <c r="C324" s="40" t="s">
        <v>339</v>
      </c>
      <c r="D324" s="40" t="s">
        <v>41</v>
      </c>
      <c r="E324" s="40" t="s">
        <v>744</v>
      </c>
      <c r="F324" s="40" t="s">
        <v>745</v>
      </c>
      <c r="G324" s="41">
        <v>5</v>
      </c>
      <c r="H324" s="42"/>
      <c r="I324" s="43" t="str">
        <f t="shared" si="7"/>
        <v/>
      </c>
      <c r="J324" s="44" t="e">
        <f>IF(AND(G324="",G325="",G326="",G327="",G328="",G329="",G330="",G331="",G332="",G333="",G334="",G335="",),"",AVERAGE(I324:I335))</f>
        <v>#DIV/0!</v>
      </c>
      <c r="K324" s="53"/>
    </row>
    <row r="325" s="5" customFormat="1" ht="31.5" spans="1:11">
      <c r="A325" s="39"/>
      <c r="B325" s="40"/>
      <c r="C325" s="40"/>
      <c r="D325" s="40" t="s">
        <v>34</v>
      </c>
      <c r="E325" s="40" t="s">
        <v>746</v>
      </c>
      <c r="F325" s="40" t="s">
        <v>747</v>
      </c>
      <c r="G325" s="41">
        <v>5</v>
      </c>
      <c r="H325" s="42"/>
      <c r="I325" s="43" t="str">
        <f t="shared" ref="I325:I388" si="8">IF(OR(G325="",H325=""),"",G325*H325)</f>
        <v/>
      </c>
      <c r="J325" s="44"/>
      <c r="K325" s="53"/>
    </row>
    <row r="326" s="5" customFormat="1" ht="47.25" spans="1:11">
      <c r="A326" s="39"/>
      <c r="B326" s="40"/>
      <c r="C326" s="40"/>
      <c r="D326" s="40"/>
      <c r="E326" s="40" t="s">
        <v>748</v>
      </c>
      <c r="F326" s="40" t="s">
        <v>749</v>
      </c>
      <c r="G326" s="41">
        <v>5</v>
      </c>
      <c r="H326" s="42"/>
      <c r="I326" s="43" t="str">
        <f t="shared" si="8"/>
        <v/>
      </c>
      <c r="J326" s="44"/>
      <c r="K326" s="53"/>
    </row>
    <row r="327" s="5" customFormat="1" ht="31.5" spans="1:11">
      <c r="A327" s="39"/>
      <c r="B327" s="40"/>
      <c r="C327" s="40"/>
      <c r="D327" s="40"/>
      <c r="E327" s="40" t="s">
        <v>750</v>
      </c>
      <c r="F327" s="40" t="s">
        <v>751</v>
      </c>
      <c r="G327" s="41">
        <v>5</v>
      </c>
      <c r="H327" s="42"/>
      <c r="I327" s="43" t="str">
        <f t="shared" si="8"/>
        <v/>
      </c>
      <c r="J327" s="44"/>
      <c r="K327" s="53"/>
    </row>
    <row r="328" s="5" customFormat="1" ht="31.5" spans="1:11">
      <c r="A328" s="39"/>
      <c r="B328" s="40"/>
      <c r="C328" s="40"/>
      <c r="D328" s="40" t="s">
        <v>157</v>
      </c>
      <c r="E328" s="40" t="s">
        <v>752</v>
      </c>
      <c r="F328" s="40" t="s">
        <v>753</v>
      </c>
      <c r="G328" s="41">
        <v>5</v>
      </c>
      <c r="H328" s="42"/>
      <c r="I328" s="43" t="str">
        <f t="shared" si="8"/>
        <v/>
      </c>
      <c r="J328" s="44"/>
      <c r="K328" s="53"/>
    </row>
    <row r="329" s="5" customFormat="1" ht="31.5" spans="1:11">
      <c r="A329" s="39"/>
      <c r="B329" s="40"/>
      <c r="C329" s="40"/>
      <c r="D329" s="40"/>
      <c r="E329" s="40" t="s">
        <v>754</v>
      </c>
      <c r="F329" s="40" t="s">
        <v>755</v>
      </c>
      <c r="G329" s="41">
        <v>5</v>
      </c>
      <c r="H329" s="42"/>
      <c r="I329" s="43" t="str">
        <f t="shared" si="8"/>
        <v/>
      </c>
      <c r="J329" s="44"/>
      <c r="K329" s="53"/>
    </row>
    <row r="330" s="5" customFormat="1" ht="31.5" spans="1:11">
      <c r="A330" s="39"/>
      <c r="B330" s="40"/>
      <c r="C330" s="40"/>
      <c r="D330" s="40"/>
      <c r="E330" s="40" t="s">
        <v>756</v>
      </c>
      <c r="F330" s="40" t="s">
        <v>757</v>
      </c>
      <c r="G330" s="41">
        <v>5</v>
      </c>
      <c r="H330" s="42"/>
      <c r="I330" s="43" t="str">
        <f t="shared" si="8"/>
        <v/>
      </c>
      <c r="J330" s="44"/>
      <c r="K330" s="53"/>
    </row>
    <row r="331" s="5" customFormat="1" ht="47.25" spans="1:11">
      <c r="A331" s="39"/>
      <c r="B331" s="40"/>
      <c r="C331" s="40"/>
      <c r="D331" s="40" t="s">
        <v>180</v>
      </c>
      <c r="E331" s="40" t="s">
        <v>758</v>
      </c>
      <c r="F331" s="40" t="s">
        <v>759</v>
      </c>
      <c r="G331" s="41">
        <v>5</v>
      </c>
      <c r="H331" s="42"/>
      <c r="I331" s="43" t="str">
        <f t="shared" si="8"/>
        <v/>
      </c>
      <c r="J331" s="44"/>
      <c r="K331" s="53"/>
    </row>
    <row r="332" s="5" customFormat="1" ht="31.5" spans="1:11">
      <c r="A332" s="39"/>
      <c r="B332" s="40" t="s">
        <v>870</v>
      </c>
      <c r="C332" s="40" t="s">
        <v>871</v>
      </c>
      <c r="D332" s="40" t="s">
        <v>34</v>
      </c>
      <c r="E332" s="40" t="s">
        <v>1051</v>
      </c>
      <c r="F332" s="40" t="s">
        <v>1052</v>
      </c>
      <c r="G332" s="41">
        <v>5</v>
      </c>
      <c r="H332" s="42"/>
      <c r="I332" s="43" t="str">
        <f t="shared" si="8"/>
        <v/>
      </c>
      <c r="J332" s="44"/>
      <c r="K332" s="53"/>
    </row>
    <row r="333" s="5" customFormat="1" ht="47.25" spans="1:11">
      <c r="A333" s="39"/>
      <c r="B333" s="40"/>
      <c r="C333" s="40"/>
      <c r="D333" s="40" t="s">
        <v>157</v>
      </c>
      <c r="E333" s="40" t="s">
        <v>1053</v>
      </c>
      <c r="F333" s="40" t="s">
        <v>1054</v>
      </c>
      <c r="G333" s="41">
        <v>5</v>
      </c>
      <c r="H333" s="42"/>
      <c r="I333" s="43" t="str">
        <f t="shared" si="8"/>
        <v/>
      </c>
      <c r="J333" s="44"/>
      <c r="K333" s="53"/>
    </row>
    <row r="334" s="5" customFormat="1" ht="63" spans="1:11">
      <c r="A334" s="39"/>
      <c r="B334" s="40"/>
      <c r="C334" s="40"/>
      <c r="D334" s="40"/>
      <c r="E334" s="40" t="s">
        <v>1055</v>
      </c>
      <c r="F334" s="40" t="s">
        <v>1056</v>
      </c>
      <c r="G334" s="41">
        <v>5</v>
      </c>
      <c r="H334" s="42"/>
      <c r="I334" s="43" t="str">
        <f t="shared" si="8"/>
        <v/>
      </c>
      <c r="J334" s="44"/>
      <c r="K334" s="53"/>
    </row>
    <row r="335" s="5" customFormat="1" ht="47.25" spans="1:11">
      <c r="A335" s="39"/>
      <c r="B335" s="40"/>
      <c r="C335" s="40"/>
      <c r="D335" s="40"/>
      <c r="E335" s="40" t="s">
        <v>1057</v>
      </c>
      <c r="F335" s="40" t="s">
        <v>1058</v>
      </c>
      <c r="G335" s="41">
        <v>5</v>
      </c>
      <c r="H335" s="42"/>
      <c r="I335" s="43" t="str">
        <f t="shared" si="8"/>
        <v/>
      </c>
      <c r="J335" s="44"/>
      <c r="K335" s="53"/>
    </row>
    <row r="336" s="5" customFormat="1" ht="31.5" spans="1:11">
      <c r="A336" s="39" t="s">
        <v>112</v>
      </c>
      <c r="B336" s="40" t="s">
        <v>338</v>
      </c>
      <c r="C336" s="40" t="s">
        <v>339</v>
      </c>
      <c r="D336" s="40" t="s">
        <v>41</v>
      </c>
      <c r="E336" s="40" t="s">
        <v>760</v>
      </c>
      <c r="F336" s="40" t="s">
        <v>761</v>
      </c>
      <c r="G336" s="41">
        <v>5</v>
      </c>
      <c r="H336" s="42"/>
      <c r="I336" s="43" t="str">
        <f t="shared" si="8"/>
        <v/>
      </c>
      <c r="J336" s="52" t="e">
        <f>IF(AND(G336="",G337="",G338="",G339="",G340="",G341="",G342="",G343="",G344="",G345=""),"",AVERAGE(I336:I345))</f>
        <v>#DIV/0!</v>
      </c>
      <c r="K336" s="53"/>
    </row>
    <row r="337" s="5" customFormat="1" ht="47.25" spans="1:11">
      <c r="A337" s="39"/>
      <c r="B337" s="40"/>
      <c r="C337" s="40"/>
      <c r="D337" s="40" t="s">
        <v>34</v>
      </c>
      <c r="E337" s="40" t="s">
        <v>762</v>
      </c>
      <c r="F337" s="40" t="s">
        <v>763</v>
      </c>
      <c r="G337" s="41">
        <v>5</v>
      </c>
      <c r="H337" s="42"/>
      <c r="I337" s="43" t="str">
        <f t="shared" si="8"/>
        <v/>
      </c>
      <c r="J337" s="52"/>
      <c r="K337" s="53"/>
    </row>
    <row r="338" s="5" customFormat="1" ht="31.5" spans="1:11">
      <c r="A338" s="39"/>
      <c r="B338" s="40"/>
      <c r="C338" s="40"/>
      <c r="D338" s="40"/>
      <c r="E338" s="40" t="s">
        <v>764</v>
      </c>
      <c r="F338" s="40" t="s">
        <v>765</v>
      </c>
      <c r="G338" s="41">
        <v>5</v>
      </c>
      <c r="H338" s="42"/>
      <c r="I338" s="43" t="str">
        <f t="shared" si="8"/>
        <v/>
      </c>
      <c r="J338" s="52"/>
      <c r="K338" s="53"/>
    </row>
    <row r="339" s="5" customFormat="1" ht="47.25" spans="1:11">
      <c r="A339" s="39"/>
      <c r="B339" s="40"/>
      <c r="C339" s="40"/>
      <c r="D339" s="40"/>
      <c r="E339" s="40" t="s">
        <v>766</v>
      </c>
      <c r="F339" s="40" t="s">
        <v>767</v>
      </c>
      <c r="G339" s="41">
        <v>5</v>
      </c>
      <c r="H339" s="42"/>
      <c r="I339" s="43" t="str">
        <f t="shared" si="8"/>
        <v/>
      </c>
      <c r="J339" s="52"/>
      <c r="K339" s="53"/>
    </row>
    <row r="340" s="5" customFormat="1" ht="63" spans="1:11">
      <c r="A340" s="39"/>
      <c r="B340" s="40"/>
      <c r="C340" s="40"/>
      <c r="D340" s="40" t="s">
        <v>157</v>
      </c>
      <c r="E340" s="40" t="s">
        <v>768</v>
      </c>
      <c r="F340" s="40" t="s">
        <v>769</v>
      </c>
      <c r="G340" s="41">
        <v>5</v>
      </c>
      <c r="H340" s="42"/>
      <c r="I340" s="43" t="str">
        <f t="shared" si="8"/>
        <v/>
      </c>
      <c r="J340" s="52"/>
      <c r="K340" s="53"/>
    </row>
    <row r="341" s="5" customFormat="1" ht="47.25" spans="1:11">
      <c r="A341" s="39"/>
      <c r="B341" s="40"/>
      <c r="C341" s="40"/>
      <c r="D341" s="40" t="s">
        <v>180</v>
      </c>
      <c r="E341" s="40" t="s">
        <v>770</v>
      </c>
      <c r="F341" s="40" t="s">
        <v>771</v>
      </c>
      <c r="G341" s="41">
        <v>5</v>
      </c>
      <c r="H341" s="42"/>
      <c r="I341" s="43" t="str">
        <f t="shared" si="8"/>
        <v/>
      </c>
      <c r="J341" s="52"/>
      <c r="K341" s="53"/>
    </row>
    <row r="342" s="5" customFormat="1" ht="31.5" spans="1:11">
      <c r="A342" s="39"/>
      <c r="B342" s="40" t="s">
        <v>870</v>
      </c>
      <c r="C342" s="40" t="s">
        <v>871</v>
      </c>
      <c r="D342" s="40" t="s">
        <v>34</v>
      </c>
      <c r="E342" s="40" t="s">
        <v>1059</v>
      </c>
      <c r="F342" s="40" t="s">
        <v>1060</v>
      </c>
      <c r="G342" s="41">
        <v>5</v>
      </c>
      <c r="H342" s="42"/>
      <c r="I342" s="43" t="str">
        <f t="shared" si="8"/>
        <v/>
      </c>
      <c r="J342" s="52"/>
      <c r="K342" s="53"/>
    </row>
    <row r="343" s="5" customFormat="1" ht="47.25" spans="1:11">
      <c r="A343" s="39"/>
      <c r="B343" s="40"/>
      <c r="C343" s="40"/>
      <c r="D343" s="40" t="s">
        <v>157</v>
      </c>
      <c r="E343" s="40" t="s">
        <v>1061</v>
      </c>
      <c r="F343" s="40" t="s">
        <v>1062</v>
      </c>
      <c r="G343" s="41">
        <v>5</v>
      </c>
      <c r="H343" s="42"/>
      <c r="I343" s="43" t="str">
        <f t="shared" si="8"/>
        <v/>
      </c>
      <c r="J343" s="52"/>
      <c r="K343" s="53"/>
    </row>
    <row r="344" s="5" customFormat="1" ht="31.5" spans="1:11">
      <c r="A344" s="39"/>
      <c r="B344" s="40"/>
      <c r="C344" s="40"/>
      <c r="D344" s="40"/>
      <c r="E344" s="40" t="s">
        <v>1063</v>
      </c>
      <c r="F344" s="40" t="s">
        <v>1064</v>
      </c>
      <c r="G344" s="41">
        <v>5</v>
      </c>
      <c r="H344" s="42"/>
      <c r="I344" s="43" t="str">
        <f t="shared" si="8"/>
        <v/>
      </c>
      <c r="J344" s="52"/>
      <c r="K344" s="53"/>
    </row>
    <row r="345" s="5" customFormat="1" ht="31.5" spans="1:11">
      <c r="A345" s="39"/>
      <c r="B345" s="40"/>
      <c r="C345" s="40"/>
      <c r="D345" s="40"/>
      <c r="E345" s="40" t="s">
        <v>1065</v>
      </c>
      <c r="F345" s="40" t="s">
        <v>1066</v>
      </c>
      <c r="G345" s="41">
        <v>5</v>
      </c>
      <c r="H345" s="42"/>
      <c r="I345" s="43" t="str">
        <f t="shared" si="8"/>
        <v/>
      </c>
      <c r="J345" s="52"/>
      <c r="K345" s="53"/>
    </row>
    <row r="346" s="5" customFormat="1" ht="31.5" spans="1:11">
      <c r="A346" s="39" t="s">
        <v>115</v>
      </c>
      <c r="B346" s="40" t="s">
        <v>338</v>
      </c>
      <c r="C346" s="40" t="s">
        <v>339</v>
      </c>
      <c r="D346" s="40" t="s">
        <v>41</v>
      </c>
      <c r="E346" s="40" t="s">
        <v>772</v>
      </c>
      <c r="F346" s="40" t="s">
        <v>773</v>
      </c>
      <c r="G346" s="41">
        <v>5</v>
      </c>
      <c r="H346" s="42"/>
      <c r="I346" s="43" t="str">
        <f t="shared" si="8"/>
        <v/>
      </c>
      <c r="J346" s="52" t="e">
        <f>IF(AND(G346="",G347="",G348="",G349="",G350="",G351="",G352="",G353="",G354="",G355=""),"",AVERAGE(I346:I355))</f>
        <v>#DIV/0!</v>
      </c>
      <c r="K346" s="53"/>
    </row>
    <row r="347" s="5" customFormat="1" ht="47.25" spans="1:11">
      <c r="A347" s="39"/>
      <c r="B347" s="40"/>
      <c r="C347" s="40"/>
      <c r="D347" s="40" t="s">
        <v>34</v>
      </c>
      <c r="E347" s="40" t="s">
        <v>774</v>
      </c>
      <c r="F347" s="40" t="s">
        <v>775</v>
      </c>
      <c r="G347" s="41">
        <v>5</v>
      </c>
      <c r="H347" s="42"/>
      <c r="I347" s="43" t="str">
        <f t="shared" si="8"/>
        <v/>
      </c>
      <c r="J347" s="52"/>
      <c r="K347" s="53"/>
    </row>
    <row r="348" s="5" customFormat="1" ht="31.5" spans="1:11">
      <c r="A348" s="39"/>
      <c r="B348" s="40"/>
      <c r="C348" s="40"/>
      <c r="D348" s="40"/>
      <c r="E348" s="40" t="s">
        <v>776</v>
      </c>
      <c r="F348" s="40" t="s">
        <v>777</v>
      </c>
      <c r="G348" s="41">
        <v>5</v>
      </c>
      <c r="H348" s="42"/>
      <c r="I348" s="43" t="str">
        <f t="shared" si="8"/>
        <v/>
      </c>
      <c r="J348" s="52"/>
      <c r="K348" s="53"/>
    </row>
    <row r="349" s="5" customFormat="1" ht="47.25" spans="1:11">
      <c r="A349" s="39"/>
      <c r="B349" s="40"/>
      <c r="C349" s="40"/>
      <c r="D349" s="40" t="s">
        <v>157</v>
      </c>
      <c r="E349" s="40" t="s">
        <v>778</v>
      </c>
      <c r="F349" s="40" t="s">
        <v>779</v>
      </c>
      <c r="G349" s="41">
        <v>5</v>
      </c>
      <c r="H349" s="42"/>
      <c r="I349" s="43" t="str">
        <f t="shared" si="8"/>
        <v/>
      </c>
      <c r="J349" s="52"/>
      <c r="K349" s="53"/>
    </row>
    <row r="350" s="5" customFormat="1" ht="31.5" spans="1:11">
      <c r="A350" s="39"/>
      <c r="B350" s="40"/>
      <c r="C350" s="40"/>
      <c r="D350" s="40"/>
      <c r="E350" s="40" t="s">
        <v>780</v>
      </c>
      <c r="F350" s="40" t="s">
        <v>781</v>
      </c>
      <c r="G350" s="41">
        <v>5</v>
      </c>
      <c r="H350" s="42"/>
      <c r="I350" s="43" t="str">
        <f t="shared" si="8"/>
        <v/>
      </c>
      <c r="J350" s="52"/>
      <c r="K350" s="53"/>
    </row>
    <row r="351" s="5" customFormat="1" ht="31.5" spans="1:11">
      <c r="A351" s="39"/>
      <c r="B351" s="40"/>
      <c r="C351" s="40"/>
      <c r="D351" s="40" t="s">
        <v>180</v>
      </c>
      <c r="E351" s="40" t="s">
        <v>782</v>
      </c>
      <c r="F351" s="40" t="s">
        <v>783</v>
      </c>
      <c r="G351" s="41">
        <v>5</v>
      </c>
      <c r="H351" s="42"/>
      <c r="I351" s="43" t="str">
        <f t="shared" si="8"/>
        <v/>
      </c>
      <c r="J351" s="52"/>
      <c r="K351" s="53"/>
    </row>
    <row r="352" s="5" customFormat="1" ht="31.5" spans="1:11">
      <c r="A352" s="39"/>
      <c r="B352" s="40" t="s">
        <v>870</v>
      </c>
      <c r="C352" s="40" t="s">
        <v>871</v>
      </c>
      <c r="D352" s="40" t="s">
        <v>34</v>
      </c>
      <c r="E352" s="40" t="s">
        <v>1067</v>
      </c>
      <c r="F352" s="40" t="s">
        <v>1068</v>
      </c>
      <c r="G352" s="41">
        <v>5</v>
      </c>
      <c r="H352" s="42"/>
      <c r="I352" s="43" t="str">
        <f t="shared" si="8"/>
        <v/>
      </c>
      <c r="J352" s="52"/>
      <c r="K352" s="53"/>
    </row>
    <row r="353" s="5" customFormat="1" ht="47.25" spans="1:11">
      <c r="A353" s="39"/>
      <c r="B353" s="40"/>
      <c r="C353" s="40"/>
      <c r="D353" s="40" t="s">
        <v>157</v>
      </c>
      <c r="E353" s="40" t="s">
        <v>1069</v>
      </c>
      <c r="F353" s="40" t="s">
        <v>1070</v>
      </c>
      <c r="G353" s="41">
        <v>5</v>
      </c>
      <c r="H353" s="42"/>
      <c r="I353" s="43" t="str">
        <f t="shared" si="8"/>
        <v/>
      </c>
      <c r="J353" s="52"/>
      <c r="K353" s="53"/>
    </row>
    <row r="354" s="5" customFormat="1" ht="47.25" spans="1:11">
      <c r="A354" s="39"/>
      <c r="B354" s="40"/>
      <c r="C354" s="40"/>
      <c r="D354" s="40"/>
      <c r="E354" s="40" t="s">
        <v>1071</v>
      </c>
      <c r="F354" s="40" t="s">
        <v>1072</v>
      </c>
      <c r="G354" s="41">
        <v>5</v>
      </c>
      <c r="H354" s="42"/>
      <c r="I354" s="43" t="str">
        <f t="shared" si="8"/>
        <v/>
      </c>
      <c r="J354" s="52"/>
      <c r="K354" s="53"/>
    </row>
    <row r="355" s="5" customFormat="1" ht="31.5" spans="1:11">
      <c r="A355" s="39"/>
      <c r="B355" s="40"/>
      <c r="C355" s="40"/>
      <c r="D355" s="40"/>
      <c r="E355" s="40" t="s">
        <v>1073</v>
      </c>
      <c r="F355" s="40" t="s">
        <v>1074</v>
      </c>
      <c r="G355" s="41">
        <v>5</v>
      </c>
      <c r="H355" s="42"/>
      <c r="I355" s="43" t="str">
        <f t="shared" si="8"/>
        <v/>
      </c>
      <c r="J355" s="52"/>
      <c r="K355" s="53"/>
    </row>
    <row r="356" s="5" customFormat="1" ht="31.5" spans="1:11">
      <c r="A356" s="39" t="s">
        <v>118</v>
      </c>
      <c r="B356" s="40" t="s">
        <v>338</v>
      </c>
      <c r="C356" s="40" t="s">
        <v>339</v>
      </c>
      <c r="D356" s="40" t="s">
        <v>41</v>
      </c>
      <c r="E356" s="40" t="s">
        <v>784</v>
      </c>
      <c r="F356" s="40" t="s">
        <v>785</v>
      </c>
      <c r="G356" s="41">
        <v>5</v>
      </c>
      <c r="H356" s="42"/>
      <c r="I356" s="43" t="str">
        <f t="shared" si="8"/>
        <v/>
      </c>
      <c r="J356" s="52" t="e">
        <f>IF(AND(G356="",G357="",G358="",G359="",G360="",G361="",G362="",G363="",G364=""),"",AVERAGE(I356:I364))</f>
        <v>#DIV/0!</v>
      </c>
      <c r="K356" s="53"/>
    </row>
    <row r="357" s="5" customFormat="1" ht="47.25" spans="1:11">
      <c r="A357" s="39"/>
      <c r="B357" s="40"/>
      <c r="C357" s="40"/>
      <c r="D357" s="40" t="s">
        <v>34</v>
      </c>
      <c r="E357" s="40" t="s">
        <v>786</v>
      </c>
      <c r="F357" s="40" t="s">
        <v>787</v>
      </c>
      <c r="G357" s="41">
        <v>5</v>
      </c>
      <c r="H357" s="42"/>
      <c r="I357" s="43" t="str">
        <f t="shared" si="8"/>
        <v/>
      </c>
      <c r="J357" s="52"/>
      <c r="K357" s="53"/>
    </row>
    <row r="358" s="5" customFormat="1" ht="47.25" spans="1:11">
      <c r="A358" s="39"/>
      <c r="B358" s="40"/>
      <c r="C358" s="40"/>
      <c r="D358" s="40" t="s">
        <v>157</v>
      </c>
      <c r="E358" s="40" t="s">
        <v>788</v>
      </c>
      <c r="F358" s="40" t="s">
        <v>789</v>
      </c>
      <c r="G358" s="41">
        <v>5</v>
      </c>
      <c r="H358" s="42"/>
      <c r="I358" s="43" t="str">
        <f t="shared" si="8"/>
        <v/>
      </c>
      <c r="J358" s="52"/>
      <c r="K358" s="53"/>
    </row>
    <row r="359" s="5" customFormat="1" ht="63" spans="1:11">
      <c r="A359" s="39"/>
      <c r="B359" s="40"/>
      <c r="C359" s="40"/>
      <c r="D359" s="40"/>
      <c r="E359" s="40" t="s">
        <v>790</v>
      </c>
      <c r="F359" s="40" t="s">
        <v>791</v>
      </c>
      <c r="G359" s="41">
        <v>5</v>
      </c>
      <c r="H359" s="42"/>
      <c r="I359" s="43" t="str">
        <f t="shared" si="8"/>
        <v/>
      </c>
      <c r="J359" s="52"/>
      <c r="K359" s="53"/>
    </row>
    <row r="360" s="5" customFormat="1" ht="31.5" spans="1:11">
      <c r="A360" s="39"/>
      <c r="B360" s="40"/>
      <c r="C360" s="40"/>
      <c r="D360" s="40"/>
      <c r="E360" s="40" t="s">
        <v>792</v>
      </c>
      <c r="F360" s="40" t="s">
        <v>793</v>
      </c>
      <c r="G360" s="41">
        <v>5</v>
      </c>
      <c r="H360" s="42"/>
      <c r="I360" s="43" t="str">
        <f t="shared" si="8"/>
        <v/>
      </c>
      <c r="J360" s="52"/>
      <c r="K360" s="53"/>
    </row>
    <row r="361" s="5" customFormat="1" ht="63" spans="1:11">
      <c r="A361" s="39"/>
      <c r="B361" s="40"/>
      <c r="C361" s="40"/>
      <c r="D361" s="40"/>
      <c r="E361" s="40" t="s">
        <v>794</v>
      </c>
      <c r="F361" s="40" t="s">
        <v>795</v>
      </c>
      <c r="G361" s="41">
        <v>5</v>
      </c>
      <c r="H361" s="42"/>
      <c r="I361" s="43" t="str">
        <f t="shared" si="8"/>
        <v/>
      </c>
      <c r="J361" s="52"/>
      <c r="K361" s="53"/>
    </row>
    <row r="362" s="5" customFormat="1" ht="47.25" spans="1:11">
      <c r="A362" s="39"/>
      <c r="B362" s="40"/>
      <c r="C362" s="40"/>
      <c r="D362" s="40" t="s">
        <v>180</v>
      </c>
      <c r="E362" s="40" t="s">
        <v>796</v>
      </c>
      <c r="F362" s="40" t="s">
        <v>797</v>
      </c>
      <c r="G362" s="41">
        <v>5</v>
      </c>
      <c r="H362" s="42"/>
      <c r="I362" s="43" t="str">
        <f t="shared" si="8"/>
        <v/>
      </c>
      <c r="J362" s="52"/>
      <c r="K362" s="53"/>
    </row>
    <row r="363" s="5" customFormat="1" ht="47.25" spans="1:11">
      <c r="A363" s="39"/>
      <c r="B363" s="40" t="s">
        <v>870</v>
      </c>
      <c r="C363" s="40" t="s">
        <v>871</v>
      </c>
      <c r="D363" s="40" t="s">
        <v>34</v>
      </c>
      <c r="E363" s="40" t="s">
        <v>1075</v>
      </c>
      <c r="F363" s="40" t="s">
        <v>1076</v>
      </c>
      <c r="G363" s="41">
        <v>5</v>
      </c>
      <c r="H363" s="42"/>
      <c r="I363" s="43" t="str">
        <f t="shared" si="8"/>
        <v/>
      </c>
      <c r="J363" s="52"/>
      <c r="K363" s="53"/>
    </row>
    <row r="364" s="5" customFormat="1" ht="47.25" spans="1:11">
      <c r="A364" s="39"/>
      <c r="B364" s="40"/>
      <c r="C364" s="40"/>
      <c r="D364" s="40" t="s">
        <v>157</v>
      </c>
      <c r="E364" s="40" t="s">
        <v>1077</v>
      </c>
      <c r="F364" s="40" t="s">
        <v>1078</v>
      </c>
      <c r="G364" s="41">
        <v>5</v>
      </c>
      <c r="H364" s="42"/>
      <c r="I364" s="43" t="str">
        <f t="shared" si="8"/>
        <v/>
      </c>
      <c r="J364" s="52"/>
      <c r="K364" s="53"/>
    </row>
    <row r="365" s="5" customFormat="1" ht="63" spans="1:11">
      <c r="A365" s="39" t="s">
        <v>121</v>
      </c>
      <c r="B365" s="40" t="s">
        <v>338</v>
      </c>
      <c r="C365" s="40" t="s">
        <v>339</v>
      </c>
      <c r="D365" s="40" t="s">
        <v>41</v>
      </c>
      <c r="E365" s="40" t="s">
        <v>798</v>
      </c>
      <c r="F365" s="40" t="s">
        <v>799</v>
      </c>
      <c r="G365" s="41">
        <v>5</v>
      </c>
      <c r="H365" s="42"/>
      <c r="I365" s="43" t="str">
        <f t="shared" si="8"/>
        <v/>
      </c>
      <c r="J365" s="44" t="e">
        <f>IF(AND(G365="",G366="",G367="",G368="",G369="",G370="",G371="",G372="",G373="",G374="",G375="",G376="",G377=""),"",AVERAGE(I365:I377))</f>
        <v>#DIV/0!</v>
      </c>
      <c r="K365" s="53"/>
    </row>
    <row r="366" s="5" customFormat="1" ht="31.5" spans="1:11">
      <c r="A366" s="39"/>
      <c r="B366" s="40"/>
      <c r="C366" s="40"/>
      <c r="D366" s="40" t="s">
        <v>34</v>
      </c>
      <c r="E366" s="40" t="s">
        <v>800</v>
      </c>
      <c r="F366" s="40" t="s">
        <v>801</v>
      </c>
      <c r="G366" s="41">
        <v>5</v>
      </c>
      <c r="H366" s="42"/>
      <c r="I366" s="43" t="str">
        <f t="shared" si="8"/>
        <v/>
      </c>
      <c r="J366" s="44"/>
      <c r="K366" s="53"/>
    </row>
    <row r="367" s="5" customFormat="1" ht="31.5" spans="1:11">
      <c r="A367" s="39"/>
      <c r="B367" s="40"/>
      <c r="C367" s="40"/>
      <c r="D367" s="40"/>
      <c r="E367" s="40" t="s">
        <v>802</v>
      </c>
      <c r="F367" s="40" t="s">
        <v>803</v>
      </c>
      <c r="G367" s="41">
        <v>5</v>
      </c>
      <c r="H367" s="42"/>
      <c r="I367" s="43" t="str">
        <f t="shared" si="8"/>
        <v/>
      </c>
      <c r="J367" s="44"/>
      <c r="K367" s="53"/>
    </row>
    <row r="368" s="5" customFormat="1" ht="15.75" spans="1:11">
      <c r="A368" s="39"/>
      <c r="B368" s="40"/>
      <c r="C368" s="40"/>
      <c r="D368" s="40"/>
      <c r="E368" s="40" t="s">
        <v>804</v>
      </c>
      <c r="F368" s="40" t="s">
        <v>805</v>
      </c>
      <c r="G368" s="41">
        <v>5</v>
      </c>
      <c r="H368" s="42"/>
      <c r="I368" s="43" t="str">
        <f t="shared" si="8"/>
        <v/>
      </c>
      <c r="J368" s="44"/>
      <c r="K368" s="53"/>
    </row>
    <row r="369" s="5" customFormat="1" ht="31.5" spans="1:11">
      <c r="A369" s="39"/>
      <c r="B369" s="40"/>
      <c r="C369" s="40"/>
      <c r="D369" s="40" t="s">
        <v>157</v>
      </c>
      <c r="E369" s="40" t="s">
        <v>806</v>
      </c>
      <c r="F369" s="40" t="s">
        <v>807</v>
      </c>
      <c r="G369" s="41">
        <v>5</v>
      </c>
      <c r="H369" s="42"/>
      <c r="I369" s="43" t="str">
        <f t="shared" si="8"/>
        <v/>
      </c>
      <c r="J369" s="44"/>
      <c r="K369" s="53"/>
    </row>
    <row r="370" s="5" customFormat="1" ht="47.25" spans="1:11">
      <c r="A370" s="39"/>
      <c r="B370" s="40"/>
      <c r="C370" s="40"/>
      <c r="D370" s="40"/>
      <c r="E370" s="40" t="s">
        <v>808</v>
      </c>
      <c r="F370" s="40" t="s">
        <v>809</v>
      </c>
      <c r="G370" s="41">
        <v>5</v>
      </c>
      <c r="H370" s="42"/>
      <c r="I370" s="43" t="str">
        <f t="shared" si="8"/>
        <v/>
      </c>
      <c r="J370" s="44"/>
      <c r="K370" s="53"/>
    </row>
    <row r="371" s="5" customFormat="1" ht="31.5" spans="1:11">
      <c r="A371" s="39"/>
      <c r="B371" s="40"/>
      <c r="C371" s="40"/>
      <c r="D371" s="40"/>
      <c r="E371" s="40" t="s">
        <v>810</v>
      </c>
      <c r="F371" s="40" t="s">
        <v>811</v>
      </c>
      <c r="G371" s="41">
        <v>5</v>
      </c>
      <c r="H371" s="42"/>
      <c r="I371" s="43" t="str">
        <f t="shared" si="8"/>
        <v/>
      </c>
      <c r="J371" s="44"/>
      <c r="K371" s="53"/>
    </row>
    <row r="372" s="5" customFormat="1" ht="31.5" spans="1:11">
      <c r="A372" s="39"/>
      <c r="B372" s="40"/>
      <c r="C372" s="40"/>
      <c r="D372" s="40"/>
      <c r="E372" s="40" t="s">
        <v>812</v>
      </c>
      <c r="F372" s="40" t="s">
        <v>813</v>
      </c>
      <c r="G372" s="41">
        <v>5</v>
      </c>
      <c r="H372" s="42"/>
      <c r="I372" s="43" t="str">
        <f t="shared" si="8"/>
        <v/>
      </c>
      <c r="J372" s="44"/>
      <c r="K372" s="53"/>
    </row>
    <row r="373" s="5" customFormat="1" ht="31.5" spans="1:11">
      <c r="A373" s="39"/>
      <c r="B373" s="40"/>
      <c r="C373" s="40"/>
      <c r="D373" s="40" t="s">
        <v>180</v>
      </c>
      <c r="E373" s="40" t="s">
        <v>814</v>
      </c>
      <c r="F373" s="40" t="s">
        <v>815</v>
      </c>
      <c r="G373" s="41">
        <v>5</v>
      </c>
      <c r="H373" s="42"/>
      <c r="I373" s="43" t="str">
        <f t="shared" si="8"/>
        <v/>
      </c>
      <c r="J373" s="44"/>
      <c r="K373" s="53"/>
    </row>
    <row r="374" s="5" customFormat="1" ht="63" spans="1:11">
      <c r="A374" s="39"/>
      <c r="B374" s="40" t="s">
        <v>870</v>
      </c>
      <c r="C374" s="40" t="s">
        <v>871</v>
      </c>
      <c r="D374" s="40" t="s">
        <v>157</v>
      </c>
      <c r="E374" s="40" t="s">
        <v>1079</v>
      </c>
      <c r="F374" s="40" t="s">
        <v>1080</v>
      </c>
      <c r="G374" s="41">
        <v>5</v>
      </c>
      <c r="H374" s="42"/>
      <c r="I374" s="43" t="str">
        <f t="shared" si="8"/>
        <v/>
      </c>
      <c r="J374" s="44"/>
      <c r="K374" s="53"/>
    </row>
    <row r="375" s="5" customFormat="1" ht="31.5" spans="1:11">
      <c r="A375" s="39"/>
      <c r="B375" s="40"/>
      <c r="C375" s="40"/>
      <c r="D375" s="40"/>
      <c r="E375" s="40" t="s">
        <v>1081</v>
      </c>
      <c r="F375" s="40" t="s">
        <v>1082</v>
      </c>
      <c r="G375" s="41">
        <v>5</v>
      </c>
      <c r="H375" s="42"/>
      <c r="I375" s="43" t="str">
        <f t="shared" si="8"/>
        <v/>
      </c>
      <c r="J375" s="44"/>
      <c r="K375" s="53"/>
    </row>
    <row r="376" s="5" customFormat="1" ht="31.5" spans="1:11">
      <c r="A376" s="39"/>
      <c r="B376" s="40"/>
      <c r="C376" s="40"/>
      <c r="D376" s="40"/>
      <c r="E376" s="40" t="s">
        <v>1083</v>
      </c>
      <c r="F376" s="40" t="s">
        <v>1084</v>
      </c>
      <c r="G376" s="41">
        <v>5</v>
      </c>
      <c r="H376" s="42"/>
      <c r="I376" s="43" t="str">
        <f t="shared" si="8"/>
        <v/>
      </c>
      <c r="J376" s="44"/>
      <c r="K376" s="53"/>
    </row>
    <row r="377" s="5" customFormat="1" ht="31.5" spans="1:11">
      <c r="A377" s="39"/>
      <c r="B377" s="40"/>
      <c r="C377" s="40"/>
      <c r="D377" s="40" t="s">
        <v>180</v>
      </c>
      <c r="E377" s="40" t="s">
        <v>1085</v>
      </c>
      <c r="F377" s="40" t="s">
        <v>1086</v>
      </c>
      <c r="G377" s="41">
        <v>5</v>
      </c>
      <c r="H377" s="42"/>
      <c r="I377" s="43" t="str">
        <f t="shared" si="8"/>
        <v/>
      </c>
      <c r="J377" s="44"/>
      <c r="K377" s="53"/>
    </row>
    <row r="378" s="5" customFormat="1" ht="47.25" spans="1:11">
      <c r="A378" s="39" t="s">
        <v>124</v>
      </c>
      <c r="B378" s="40" t="s">
        <v>338</v>
      </c>
      <c r="C378" s="40" t="s">
        <v>339</v>
      </c>
      <c r="D378" s="40" t="s">
        <v>41</v>
      </c>
      <c r="E378" s="40" t="s">
        <v>816</v>
      </c>
      <c r="F378" s="40" t="s">
        <v>817</v>
      </c>
      <c r="G378" s="41">
        <v>5</v>
      </c>
      <c r="H378" s="42"/>
      <c r="I378" s="43" t="str">
        <f t="shared" si="8"/>
        <v/>
      </c>
      <c r="J378" s="44" t="e">
        <f>IF(AND(G378="",G379="",G380="",G381="",G382="",G383="",G384="",G385="",G386="",G387="",G388="",G389="",G390="",G391="",G392="",G393=""),"",AVERAGE(I378:I393))</f>
        <v>#DIV/0!</v>
      </c>
      <c r="K378" s="53"/>
    </row>
    <row r="379" s="5" customFormat="1" ht="47.25" spans="1:11">
      <c r="A379" s="39"/>
      <c r="B379" s="40"/>
      <c r="C379" s="40"/>
      <c r="D379" s="40" t="s">
        <v>34</v>
      </c>
      <c r="E379" s="40" t="s">
        <v>818</v>
      </c>
      <c r="F379" s="40" t="s">
        <v>819</v>
      </c>
      <c r="G379" s="41">
        <v>5</v>
      </c>
      <c r="H379" s="42"/>
      <c r="I379" s="43" t="str">
        <f t="shared" si="8"/>
        <v/>
      </c>
      <c r="J379" s="44"/>
      <c r="K379" s="53"/>
    </row>
    <row r="380" s="5" customFormat="1" ht="47.25" spans="1:11">
      <c r="A380" s="39"/>
      <c r="B380" s="40"/>
      <c r="C380" s="40"/>
      <c r="D380" s="40"/>
      <c r="E380" s="40" t="s">
        <v>820</v>
      </c>
      <c r="F380" s="40" t="s">
        <v>821</v>
      </c>
      <c r="G380" s="41">
        <v>5</v>
      </c>
      <c r="H380" s="42"/>
      <c r="I380" s="43" t="str">
        <f t="shared" si="8"/>
        <v/>
      </c>
      <c r="J380" s="44"/>
      <c r="K380" s="53"/>
    </row>
    <row r="381" s="5" customFormat="1" ht="31.5" spans="1:11">
      <c r="A381" s="39"/>
      <c r="B381" s="40"/>
      <c r="C381" s="40"/>
      <c r="D381" s="40"/>
      <c r="E381" s="40" t="s">
        <v>822</v>
      </c>
      <c r="F381" s="40" t="s">
        <v>823</v>
      </c>
      <c r="G381" s="41">
        <v>5</v>
      </c>
      <c r="H381" s="42"/>
      <c r="I381" s="43" t="str">
        <f t="shared" si="8"/>
        <v/>
      </c>
      <c r="J381" s="44"/>
      <c r="K381" s="53"/>
    </row>
    <row r="382" s="5" customFormat="1" ht="31.5" spans="1:11">
      <c r="A382" s="39"/>
      <c r="B382" s="40"/>
      <c r="C382" s="40"/>
      <c r="D382" s="40"/>
      <c r="E382" s="40" t="s">
        <v>824</v>
      </c>
      <c r="F382" s="40" t="s">
        <v>825</v>
      </c>
      <c r="G382" s="41">
        <v>5</v>
      </c>
      <c r="H382" s="42"/>
      <c r="I382" s="43" t="str">
        <f t="shared" si="8"/>
        <v/>
      </c>
      <c r="J382" s="44"/>
      <c r="K382" s="53"/>
    </row>
    <row r="383" s="5" customFormat="1" ht="15.75" spans="1:11">
      <c r="A383" s="39"/>
      <c r="B383" s="40"/>
      <c r="C383" s="40"/>
      <c r="D383" s="40"/>
      <c r="E383" s="40" t="s">
        <v>826</v>
      </c>
      <c r="F383" s="40" t="s">
        <v>827</v>
      </c>
      <c r="G383" s="41">
        <v>5</v>
      </c>
      <c r="H383" s="42"/>
      <c r="I383" s="43" t="str">
        <f t="shared" si="8"/>
        <v/>
      </c>
      <c r="J383" s="44"/>
      <c r="K383" s="53"/>
    </row>
    <row r="384" s="5" customFormat="1" ht="31.5" spans="1:11">
      <c r="A384" s="39"/>
      <c r="B384" s="40"/>
      <c r="C384" s="40"/>
      <c r="D384" s="40" t="s">
        <v>157</v>
      </c>
      <c r="E384" s="40" t="s">
        <v>828</v>
      </c>
      <c r="F384" s="40" t="s">
        <v>829</v>
      </c>
      <c r="G384" s="41">
        <v>5</v>
      </c>
      <c r="H384" s="42"/>
      <c r="I384" s="43" t="str">
        <f t="shared" si="8"/>
        <v/>
      </c>
      <c r="J384" s="44"/>
      <c r="K384" s="53"/>
    </row>
    <row r="385" s="5" customFormat="1" ht="31.5" spans="1:11">
      <c r="A385" s="39"/>
      <c r="B385" s="40"/>
      <c r="C385" s="40"/>
      <c r="D385" s="40"/>
      <c r="E385" s="40" t="s">
        <v>830</v>
      </c>
      <c r="F385" s="40" t="s">
        <v>831</v>
      </c>
      <c r="G385" s="41">
        <v>5</v>
      </c>
      <c r="H385" s="42"/>
      <c r="I385" s="43" t="str">
        <f t="shared" si="8"/>
        <v/>
      </c>
      <c r="J385" s="44"/>
      <c r="K385" s="53"/>
    </row>
    <row r="386" s="5" customFormat="1" ht="15.75" spans="1:11">
      <c r="A386" s="39"/>
      <c r="B386" s="40"/>
      <c r="C386" s="40"/>
      <c r="D386" s="40"/>
      <c r="E386" s="40" t="s">
        <v>832</v>
      </c>
      <c r="F386" s="40" t="s">
        <v>833</v>
      </c>
      <c r="G386" s="41">
        <v>5</v>
      </c>
      <c r="H386" s="42"/>
      <c r="I386" s="43" t="str">
        <f t="shared" si="8"/>
        <v/>
      </c>
      <c r="J386" s="44"/>
      <c r="K386" s="53"/>
    </row>
    <row r="387" s="5" customFormat="1" ht="47.25" spans="1:11">
      <c r="A387" s="39"/>
      <c r="B387" s="40"/>
      <c r="C387" s="40"/>
      <c r="D387" s="40"/>
      <c r="E387" s="40" t="s">
        <v>834</v>
      </c>
      <c r="F387" s="40" t="s">
        <v>835</v>
      </c>
      <c r="G387" s="41">
        <v>5</v>
      </c>
      <c r="H387" s="42"/>
      <c r="I387" s="43" t="str">
        <f t="shared" si="8"/>
        <v/>
      </c>
      <c r="J387" s="44"/>
      <c r="K387" s="53"/>
    </row>
    <row r="388" s="5" customFormat="1" ht="31.5" spans="1:11">
      <c r="A388" s="39"/>
      <c r="B388" s="40"/>
      <c r="C388" s="40"/>
      <c r="D388" s="40"/>
      <c r="E388" s="40" t="s">
        <v>836</v>
      </c>
      <c r="F388" s="40" t="s">
        <v>837</v>
      </c>
      <c r="G388" s="41">
        <v>5</v>
      </c>
      <c r="H388" s="42"/>
      <c r="I388" s="43" t="str">
        <f t="shared" si="8"/>
        <v/>
      </c>
      <c r="J388" s="44"/>
      <c r="K388" s="53"/>
    </row>
    <row r="389" s="5" customFormat="1" ht="47.25" spans="1:11">
      <c r="A389" s="39"/>
      <c r="B389" s="40"/>
      <c r="C389" s="40"/>
      <c r="D389" s="40" t="s">
        <v>180</v>
      </c>
      <c r="E389" s="40" t="s">
        <v>838</v>
      </c>
      <c r="F389" s="40" t="s">
        <v>839</v>
      </c>
      <c r="G389" s="41">
        <v>5</v>
      </c>
      <c r="H389" s="42"/>
      <c r="I389" s="43" t="str">
        <f t="shared" ref="I389:I408" si="9">IF(OR(G389="",H389=""),"",G389*H389)</f>
        <v/>
      </c>
      <c r="J389" s="44"/>
      <c r="K389" s="53"/>
    </row>
    <row r="390" s="5" customFormat="1" ht="31.5" spans="1:11">
      <c r="A390" s="39"/>
      <c r="B390" s="40" t="s">
        <v>870</v>
      </c>
      <c r="C390" s="40" t="s">
        <v>871</v>
      </c>
      <c r="D390" s="40" t="s">
        <v>34</v>
      </c>
      <c r="E390" s="40" t="s">
        <v>1087</v>
      </c>
      <c r="F390" s="40" t="s">
        <v>1088</v>
      </c>
      <c r="G390" s="41">
        <v>5</v>
      </c>
      <c r="H390" s="42"/>
      <c r="I390" s="43" t="str">
        <f t="shared" si="9"/>
        <v/>
      </c>
      <c r="J390" s="44"/>
      <c r="K390" s="53"/>
    </row>
    <row r="391" s="5" customFormat="1" ht="47.25" spans="1:11">
      <c r="A391" s="39"/>
      <c r="B391" s="40"/>
      <c r="C391" s="40"/>
      <c r="D391" s="40" t="s">
        <v>157</v>
      </c>
      <c r="E391" s="40" t="s">
        <v>1089</v>
      </c>
      <c r="F391" s="40" t="s">
        <v>1090</v>
      </c>
      <c r="G391" s="41">
        <v>5</v>
      </c>
      <c r="H391" s="42"/>
      <c r="I391" s="43" t="str">
        <f t="shared" si="9"/>
        <v/>
      </c>
      <c r="J391" s="44"/>
      <c r="K391" s="53"/>
    </row>
    <row r="392" s="5" customFormat="1" ht="31.5" spans="1:11">
      <c r="A392" s="39"/>
      <c r="B392" s="40"/>
      <c r="C392" s="40"/>
      <c r="D392" s="40"/>
      <c r="E392" s="40" t="s">
        <v>1091</v>
      </c>
      <c r="F392" s="40" t="s">
        <v>1092</v>
      </c>
      <c r="G392" s="41">
        <v>5</v>
      </c>
      <c r="H392" s="42"/>
      <c r="I392" s="43" t="str">
        <f t="shared" si="9"/>
        <v/>
      </c>
      <c r="J392" s="44"/>
      <c r="K392" s="53"/>
    </row>
    <row r="393" s="5" customFormat="1" ht="15.75" spans="1:11">
      <c r="A393" s="39"/>
      <c r="B393" s="40"/>
      <c r="C393" s="40"/>
      <c r="D393" s="40"/>
      <c r="E393" s="40" t="s">
        <v>1093</v>
      </c>
      <c r="F393" s="40" t="s">
        <v>1094</v>
      </c>
      <c r="G393" s="41">
        <v>5</v>
      </c>
      <c r="H393" s="42"/>
      <c r="I393" s="43" t="str">
        <f t="shared" si="9"/>
        <v/>
      </c>
      <c r="J393" s="44"/>
      <c r="K393" s="53"/>
    </row>
    <row r="394" s="5" customFormat="1" ht="47.25" spans="1:11">
      <c r="A394" s="39" t="s">
        <v>127</v>
      </c>
      <c r="B394" s="40" t="s">
        <v>338</v>
      </c>
      <c r="C394" s="40" t="s">
        <v>339</v>
      </c>
      <c r="D394" s="40" t="s">
        <v>41</v>
      </c>
      <c r="E394" s="40" t="s">
        <v>840</v>
      </c>
      <c r="F394" s="40" t="s">
        <v>841</v>
      </c>
      <c r="G394" s="41">
        <v>5</v>
      </c>
      <c r="H394" s="42"/>
      <c r="I394" s="43" t="str">
        <f t="shared" si="9"/>
        <v/>
      </c>
      <c r="J394" s="52" t="e">
        <f>IF(AND(G394="",G395="",G396="",G397="",G398="",G399="",G400="",G401=""),"",AVERAGE(I394:I401))</f>
        <v>#DIV/0!</v>
      </c>
      <c r="K394" s="53"/>
    </row>
    <row r="395" s="5" customFormat="1" ht="31.5" spans="1:11">
      <c r="A395" s="39"/>
      <c r="B395" s="40"/>
      <c r="C395" s="40"/>
      <c r="D395" s="40" t="s">
        <v>34</v>
      </c>
      <c r="E395" s="40" t="s">
        <v>842</v>
      </c>
      <c r="F395" s="40" t="s">
        <v>843</v>
      </c>
      <c r="G395" s="41">
        <v>5</v>
      </c>
      <c r="H395" s="42"/>
      <c r="I395" s="43" t="str">
        <f t="shared" si="9"/>
        <v/>
      </c>
      <c r="J395" s="52"/>
      <c r="K395" s="53"/>
    </row>
    <row r="396" s="5" customFormat="1" ht="31.5" spans="1:11">
      <c r="A396" s="39"/>
      <c r="B396" s="40"/>
      <c r="C396" s="40"/>
      <c r="D396" s="40"/>
      <c r="E396" s="40" t="s">
        <v>844</v>
      </c>
      <c r="F396" s="40" t="s">
        <v>845</v>
      </c>
      <c r="G396" s="41">
        <v>5</v>
      </c>
      <c r="H396" s="42"/>
      <c r="I396" s="43" t="str">
        <f t="shared" si="9"/>
        <v/>
      </c>
      <c r="J396" s="52"/>
      <c r="K396" s="53"/>
    </row>
    <row r="397" s="5" customFormat="1" ht="31.5" spans="1:11">
      <c r="A397" s="39"/>
      <c r="B397" s="40"/>
      <c r="C397" s="40"/>
      <c r="D397" s="40"/>
      <c r="E397" s="40" t="s">
        <v>846</v>
      </c>
      <c r="F397" s="40" t="s">
        <v>847</v>
      </c>
      <c r="G397" s="41">
        <v>5</v>
      </c>
      <c r="H397" s="42"/>
      <c r="I397" s="43" t="str">
        <f t="shared" si="9"/>
        <v/>
      </c>
      <c r="J397" s="52"/>
      <c r="K397" s="53"/>
    </row>
    <row r="398" s="5" customFormat="1" ht="31.5" spans="1:11">
      <c r="A398" s="39"/>
      <c r="B398" s="40"/>
      <c r="C398" s="40"/>
      <c r="D398" s="40"/>
      <c r="E398" s="40" t="s">
        <v>848</v>
      </c>
      <c r="F398" s="40" t="s">
        <v>849</v>
      </c>
      <c r="G398" s="41">
        <v>5</v>
      </c>
      <c r="H398" s="42"/>
      <c r="I398" s="43" t="str">
        <f t="shared" si="9"/>
        <v/>
      </c>
      <c r="J398" s="52"/>
      <c r="K398" s="53"/>
    </row>
    <row r="399" s="5" customFormat="1" ht="63" spans="1:11">
      <c r="A399" s="39"/>
      <c r="B399" s="40"/>
      <c r="C399" s="40"/>
      <c r="D399" s="40" t="s">
        <v>157</v>
      </c>
      <c r="E399" s="40" t="s">
        <v>850</v>
      </c>
      <c r="F399" s="40" t="s">
        <v>851</v>
      </c>
      <c r="G399" s="41">
        <v>5</v>
      </c>
      <c r="H399" s="42"/>
      <c r="I399" s="43" t="str">
        <f t="shared" si="9"/>
        <v/>
      </c>
      <c r="J399" s="52"/>
      <c r="K399" s="53"/>
    </row>
    <row r="400" s="5" customFormat="1" ht="47.25" spans="1:11">
      <c r="A400" s="39"/>
      <c r="B400" s="40"/>
      <c r="C400" s="40"/>
      <c r="D400" s="40" t="s">
        <v>180</v>
      </c>
      <c r="E400" s="40" t="s">
        <v>852</v>
      </c>
      <c r="F400" s="40" t="s">
        <v>853</v>
      </c>
      <c r="G400" s="41">
        <v>5</v>
      </c>
      <c r="H400" s="42"/>
      <c r="I400" s="43" t="str">
        <f t="shared" si="9"/>
        <v/>
      </c>
      <c r="J400" s="52"/>
      <c r="K400" s="53"/>
    </row>
    <row r="401" s="5" customFormat="1" ht="31.5" spans="1:11">
      <c r="A401" s="39"/>
      <c r="B401" s="40" t="s">
        <v>870</v>
      </c>
      <c r="C401" s="40" t="s">
        <v>1095</v>
      </c>
      <c r="D401" s="40" t="s">
        <v>34</v>
      </c>
      <c r="E401" s="40" t="s">
        <v>1096</v>
      </c>
      <c r="F401" s="40" t="s">
        <v>1097</v>
      </c>
      <c r="G401" s="41">
        <v>5</v>
      </c>
      <c r="H401" s="42"/>
      <c r="I401" s="43" t="str">
        <f t="shared" si="9"/>
        <v/>
      </c>
      <c r="J401" s="52"/>
      <c r="K401" s="53"/>
    </row>
    <row r="402" s="5" customFormat="1" ht="31.5" spans="1:11">
      <c r="A402" s="39" t="s">
        <v>130</v>
      </c>
      <c r="B402" s="40" t="s">
        <v>338</v>
      </c>
      <c r="C402" s="40" t="s">
        <v>339</v>
      </c>
      <c r="D402" s="40" t="s">
        <v>41</v>
      </c>
      <c r="E402" s="40" t="s">
        <v>854</v>
      </c>
      <c r="F402" s="40" t="s">
        <v>855</v>
      </c>
      <c r="G402" s="41">
        <v>5</v>
      </c>
      <c r="H402" s="42"/>
      <c r="I402" s="43" t="str">
        <f t="shared" si="9"/>
        <v/>
      </c>
      <c r="J402" s="52" t="e">
        <f>IF(AND(G402="",G403="",G404="",G405="",G406="",G407="",G408=""),"",AVERAGE(I402:I408))</f>
        <v>#DIV/0!</v>
      </c>
      <c r="K402" s="53"/>
    </row>
    <row r="403" s="5" customFormat="1" ht="31.5" spans="1:11">
      <c r="A403" s="39"/>
      <c r="B403" s="40"/>
      <c r="C403" s="40"/>
      <c r="D403" s="40" t="s">
        <v>34</v>
      </c>
      <c r="E403" s="40" t="s">
        <v>856</v>
      </c>
      <c r="F403" s="40" t="s">
        <v>857</v>
      </c>
      <c r="G403" s="41">
        <v>5</v>
      </c>
      <c r="H403" s="42"/>
      <c r="I403" s="43" t="str">
        <f t="shared" si="9"/>
        <v/>
      </c>
      <c r="J403" s="52"/>
      <c r="K403" s="53"/>
    </row>
    <row r="404" s="5" customFormat="1" ht="15.75" spans="1:11">
      <c r="A404" s="39"/>
      <c r="B404" s="40"/>
      <c r="C404" s="40"/>
      <c r="D404" s="40"/>
      <c r="E404" s="40" t="s">
        <v>858</v>
      </c>
      <c r="F404" s="40" t="s">
        <v>859</v>
      </c>
      <c r="G404" s="41">
        <v>5</v>
      </c>
      <c r="H404" s="42"/>
      <c r="I404" s="43" t="str">
        <f t="shared" si="9"/>
        <v/>
      </c>
      <c r="J404" s="52"/>
      <c r="K404" s="53"/>
    </row>
    <row r="405" s="5" customFormat="1" ht="31.5" spans="1:11">
      <c r="A405" s="39"/>
      <c r="B405" s="40"/>
      <c r="C405" s="40"/>
      <c r="D405" s="40"/>
      <c r="E405" s="40" t="s">
        <v>860</v>
      </c>
      <c r="F405" s="40" t="s">
        <v>861</v>
      </c>
      <c r="G405" s="41">
        <v>5</v>
      </c>
      <c r="H405" s="42"/>
      <c r="I405" s="43" t="str">
        <f t="shared" si="9"/>
        <v/>
      </c>
      <c r="J405" s="52"/>
      <c r="K405" s="53"/>
    </row>
    <row r="406" s="5" customFormat="1" ht="31.5" spans="1:11">
      <c r="A406" s="39"/>
      <c r="B406" s="40"/>
      <c r="C406" s="40"/>
      <c r="D406" s="40" t="s">
        <v>157</v>
      </c>
      <c r="E406" s="40" t="s">
        <v>862</v>
      </c>
      <c r="F406" s="40" t="s">
        <v>863</v>
      </c>
      <c r="G406" s="41">
        <v>5</v>
      </c>
      <c r="H406" s="42"/>
      <c r="I406" s="43" t="str">
        <f t="shared" si="9"/>
        <v/>
      </c>
      <c r="J406" s="52"/>
      <c r="K406" s="53"/>
    </row>
    <row r="407" s="5" customFormat="1" ht="31.5" spans="1:11">
      <c r="A407" s="39"/>
      <c r="B407" s="40"/>
      <c r="C407" s="40"/>
      <c r="D407" s="40" t="s">
        <v>180</v>
      </c>
      <c r="E407" s="40" t="s">
        <v>864</v>
      </c>
      <c r="F407" s="40" t="s">
        <v>865</v>
      </c>
      <c r="G407" s="41">
        <v>5</v>
      </c>
      <c r="H407" s="42"/>
      <c r="I407" s="43" t="str">
        <f t="shared" si="9"/>
        <v/>
      </c>
      <c r="J407" s="52"/>
      <c r="K407" s="53"/>
    </row>
    <row r="408" s="5" customFormat="1" ht="31.5" spans="1:11">
      <c r="A408" s="39"/>
      <c r="B408" s="40" t="s">
        <v>870</v>
      </c>
      <c r="C408" s="40" t="s">
        <v>871</v>
      </c>
      <c r="D408" s="40" t="s">
        <v>157</v>
      </c>
      <c r="E408" s="40" t="s">
        <v>1098</v>
      </c>
      <c r="F408" s="40" t="s">
        <v>1099</v>
      </c>
      <c r="G408" s="41">
        <v>5</v>
      </c>
      <c r="H408" s="42"/>
      <c r="I408" s="43" t="str">
        <f t="shared" si="9"/>
        <v/>
      </c>
      <c r="J408" s="52"/>
      <c r="K408" s="53"/>
    </row>
    <row r="409" ht="37.5" customHeight="1" spans="1:11">
      <c r="A409" s="54" t="s">
        <v>133</v>
      </c>
      <c r="B409" s="55"/>
      <c r="C409" s="55"/>
      <c r="D409" s="55"/>
      <c r="E409" s="55"/>
      <c r="F409" s="56"/>
      <c r="G409" s="57">
        <v>5</v>
      </c>
      <c r="H409" s="58"/>
      <c r="I409" s="59"/>
      <c r="J409" s="60"/>
      <c r="K409" s="59"/>
    </row>
    <row r="410" ht="37.5" customHeight="1" spans="1:11">
      <c r="A410" s="61" t="s">
        <v>134</v>
      </c>
      <c r="B410" s="55"/>
      <c r="C410" s="55"/>
      <c r="D410" s="55"/>
      <c r="E410" s="55"/>
      <c r="F410" s="56"/>
      <c r="G410" s="57" t="e">
        <f>AVERAGE(J26,J35,J48,J56,J65,J76,J83,J92,J108,J135,J151,J165,J174,J190,J205,J219,J229,J239,J250,J261,J276,J307,J324,J336,J346,J356,J365,J378,J394,J402)</f>
        <v>#DIV/0!</v>
      </c>
      <c r="H410" s="58"/>
      <c r="I410" s="59"/>
      <c r="J410" s="60"/>
      <c r="K410" s="59"/>
    </row>
    <row r="411" ht="76.35" customHeight="1" spans="1:11">
      <c r="A411" s="26" t="s">
        <v>135</v>
      </c>
      <c r="B411" s="29"/>
      <c r="C411" s="29"/>
      <c r="D411" s="29"/>
      <c r="E411" s="29"/>
      <c r="F411" s="29"/>
      <c r="G411" s="29"/>
      <c r="H411" s="29"/>
      <c r="I411" s="29"/>
      <c r="J411" s="29"/>
      <c r="K411" s="29"/>
    </row>
  </sheetData>
  <sheetProtection algorithmName="SHA-512" hashValue="cYhReSkIQtXm9F5HlTW+uizfTyhJU4cKyAG9FUQ5aGCBYXOuKw+qZWX41oqOZodbRhSczFv3Tv+XM9tEJU8DVw==" saltValue="tcAeoyO5bNXAg4WOTidiPw==" spinCount="100000" sheet="1" objects="1" scenarios="1"/>
  <mergeCells count="277">
    <mergeCell ref="B1:J1"/>
    <mergeCell ref="B3:J3"/>
    <mergeCell ref="B4:J4"/>
    <mergeCell ref="B5:J5"/>
    <mergeCell ref="A6:J6"/>
    <mergeCell ref="B8:J8"/>
    <mergeCell ref="B16:J16"/>
    <mergeCell ref="A23:K23"/>
    <mergeCell ref="B24:C24"/>
    <mergeCell ref="A25:K25"/>
    <mergeCell ref="A64:K64"/>
    <mergeCell ref="A82:K82"/>
    <mergeCell ref="A134:K134"/>
    <mergeCell ref="A204:K204"/>
    <mergeCell ref="A238:K238"/>
    <mergeCell ref="A260:K260"/>
    <mergeCell ref="A409:F409"/>
    <mergeCell ref="A410:F410"/>
    <mergeCell ref="A411:K411"/>
    <mergeCell ref="A26:A34"/>
    <mergeCell ref="A35:A47"/>
    <mergeCell ref="A48:A55"/>
    <mergeCell ref="A56:A63"/>
    <mergeCell ref="A65:A75"/>
    <mergeCell ref="A76:A81"/>
    <mergeCell ref="A83:A91"/>
    <mergeCell ref="A92:A107"/>
    <mergeCell ref="A108:A133"/>
    <mergeCell ref="A135:A150"/>
    <mergeCell ref="A151:A164"/>
    <mergeCell ref="A165:A173"/>
    <mergeCell ref="A174:A189"/>
    <mergeCell ref="A190:A203"/>
    <mergeCell ref="A205:A218"/>
    <mergeCell ref="A219:A228"/>
    <mergeCell ref="A229:A237"/>
    <mergeCell ref="A239:A249"/>
    <mergeCell ref="A250:A259"/>
    <mergeCell ref="A261:A275"/>
    <mergeCell ref="A276:A306"/>
    <mergeCell ref="A307:A323"/>
    <mergeCell ref="A324:A335"/>
    <mergeCell ref="A336:A345"/>
    <mergeCell ref="A346:A355"/>
    <mergeCell ref="A356:A364"/>
    <mergeCell ref="A365:A377"/>
    <mergeCell ref="A378:A393"/>
    <mergeCell ref="A394:A401"/>
    <mergeCell ref="A402:A408"/>
    <mergeCell ref="B26:B32"/>
    <mergeCell ref="B33:B34"/>
    <mergeCell ref="B35:B44"/>
    <mergeCell ref="B45:B47"/>
    <mergeCell ref="B48:B52"/>
    <mergeCell ref="B53:B55"/>
    <mergeCell ref="B56:B61"/>
    <mergeCell ref="B62:B63"/>
    <mergeCell ref="B65:B71"/>
    <mergeCell ref="B72:B75"/>
    <mergeCell ref="B76:B80"/>
    <mergeCell ref="B83:B90"/>
    <mergeCell ref="B92:B100"/>
    <mergeCell ref="B101:B107"/>
    <mergeCell ref="B108:B125"/>
    <mergeCell ref="B126:B133"/>
    <mergeCell ref="B135:B144"/>
    <mergeCell ref="B145:B150"/>
    <mergeCell ref="B151:B159"/>
    <mergeCell ref="B160:B164"/>
    <mergeCell ref="B165:B170"/>
    <mergeCell ref="B171:B173"/>
    <mergeCell ref="B174:B182"/>
    <mergeCell ref="B183:B189"/>
    <mergeCell ref="B190:B198"/>
    <mergeCell ref="B199:B203"/>
    <mergeCell ref="B205:B213"/>
    <mergeCell ref="B214:B218"/>
    <mergeCell ref="B219:B225"/>
    <mergeCell ref="B226:B228"/>
    <mergeCell ref="B229:B236"/>
    <mergeCell ref="B239:B245"/>
    <mergeCell ref="B246:B249"/>
    <mergeCell ref="B250:B256"/>
    <mergeCell ref="B257:B259"/>
    <mergeCell ref="B261:B271"/>
    <mergeCell ref="B272:B275"/>
    <mergeCell ref="B276:B299"/>
    <mergeCell ref="B300:B306"/>
    <mergeCell ref="B307:B317"/>
    <mergeCell ref="B318:B323"/>
    <mergeCell ref="B324:B331"/>
    <mergeCell ref="B332:B335"/>
    <mergeCell ref="B336:B341"/>
    <mergeCell ref="B342:B345"/>
    <mergeCell ref="B346:B351"/>
    <mergeCell ref="B352:B355"/>
    <mergeCell ref="B356:B362"/>
    <mergeCell ref="B363:B364"/>
    <mergeCell ref="B365:B373"/>
    <mergeCell ref="B374:B377"/>
    <mergeCell ref="B378:B389"/>
    <mergeCell ref="B390:B393"/>
    <mergeCell ref="B394:B400"/>
    <mergeCell ref="B402:B407"/>
    <mergeCell ref="C26:C32"/>
    <mergeCell ref="C33:C34"/>
    <mergeCell ref="C35:C44"/>
    <mergeCell ref="C45:C47"/>
    <mergeCell ref="C48:C52"/>
    <mergeCell ref="C53:C55"/>
    <mergeCell ref="C56:C61"/>
    <mergeCell ref="C62:C63"/>
    <mergeCell ref="C65:C71"/>
    <mergeCell ref="C72:C75"/>
    <mergeCell ref="C76:C80"/>
    <mergeCell ref="C83:C90"/>
    <mergeCell ref="C92:C100"/>
    <mergeCell ref="C101:C107"/>
    <mergeCell ref="C108:C125"/>
    <mergeCell ref="C126:C133"/>
    <mergeCell ref="C135:C144"/>
    <mergeCell ref="C145:C150"/>
    <mergeCell ref="C151:C159"/>
    <mergeCell ref="C160:C164"/>
    <mergeCell ref="C165:C170"/>
    <mergeCell ref="C171:C173"/>
    <mergeCell ref="C174:C182"/>
    <mergeCell ref="C183:C189"/>
    <mergeCell ref="C190:C198"/>
    <mergeCell ref="C199:C203"/>
    <mergeCell ref="C205:C213"/>
    <mergeCell ref="C214:C218"/>
    <mergeCell ref="C219:C225"/>
    <mergeCell ref="C226:C228"/>
    <mergeCell ref="C229:C236"/>
    <mergeCell ref="C239:C245"/>
    <mergeCell ref="C246:C249"/>
    <mergeCell ref="C250:C256"/>
    <mergeCell ref="C257:C259"/>
    <mergeCell ref="C261:C271"/>
    <mergeCell ref="C272:C275"/>
    <mergeCell ref="C276:C299"/>
    <mergeCell ref="C300:C306"/>
    <mergeCell ref="C307:C317"/>
    <mergeCell ref="C318:C323"/>
    <mergeCell ref="C324:C331"/>
    <mergeCell ref="C332:C335"/>
    <mergeCell ref="C336:C341"/>
    <mergeCell ref="C342:C345"/>
    <mergeCell ref="C346:C351"/>
    <mergeCell ref="C352:C355"/>
    <mergeCell ref="C356:C362"/>
    <mergeCell ref="C363:C364"/>
    <mergeCell ref="C365:C373"/>
    <mergeCell ref="C374:C377"/>
    <mergeCell ref="C378:C389"/>
    <mergeCell ref="C390:C393"/>
    <mergeCell ref="C394:C400"/>
    <mergeCell ref="C402:C407"/>
    <mergeCell ref="D27:D30"/>
    <mergeCell ref="D33:D34"/>
    <mergeCell ref="D36:D41"/>
    <mergeCell ref="D42:D43"/>
    <mergeCell ref="D46:D47"/>
    <mergeCell ref="D50:D51"/>
    <mergeCell ref="D53:D54"/>
    <mergeCell ref="D57:D59"/>
    <mergeCell ref="D62:D63"/>
    <mergeCell ref="D66:D67"/>
    <mergeCell ref="D68:D69"/>
    <mergeCell ref="D70:D71"/>
    <mergeCell ref="D73:D75"/>
    <mergeCell ref="D78:D79"/>
    <mergeCell ref="D84:D87"/>
    <mergeCell ref="D88:D89"/>
    <mergeCell ref="D92:D93"/>
    <mergeCell ref="D94:D96"/>
    <mergeCell ref="D97:D99"/>
    <mergeCell ref="D101:D103"/>
    <mergeCell ref="D104:D106"/>
    <mergeCell ref="D109:D117"/>
    <mergeCell ref="D118:D123"/>
    <mergeCell ref="D124:D125"/>
    <mergeCell ref="D126:D127"/>
    <mergeCell ref="D128:D133"/>
    <mergeCell ref="D135:D136"/>
    <mergeCell ref="D137:D138"/>
    <mergeCell ref="D139:D142"/>
    <mergeCell ref="D143:D144"/>
    <mergeCell ref="D145:D146"/>
    <mergeCell ref="D147:D149"/>
    <mergeCell ref="D152:D155"/>
    <mergeCell ref="D156:D158"/>
    <mergeCell ref="D160:D164"/>
    <mergeCell ref="D166:D167"/>
    <mergeCell ref="D168:D169"/>
    <mergeCell ref="D175:D178"/>
    <mergeCell ref="D179:D181"/>
    <mergeCell ref="D184:D189"/>
    <mergeCell ref="D191:D194"/>
    <mergeCell ref="D195:D197"/>
    <mergeCell ref="D199:D203"/>
    <mergeCell ref="D206:D209"/>
    <mergeCell ref="D210:D212"/>
    <mergeCell ref="D214:D216"/>
    <mergeCell ref="D217:D218"/>
    <mergeCell ref="D220:D223"/>
    <mergeCell ref="D226:D227"/>
    <mergeCell ref="D230:D232"/>
    <mergeCell ref="D233:D235"/>
    <mergeCell ref="D240:D242"/>
    <mergeCell ref="D243:D244"/>
    <mergeCell ref="D246:D247"/>
    <mergeCell ref="D248:D249"/>
    <mergeCell ref="D251:D253"/>
    <mergeCell ref="D254:D255"/>
    <mergeCell ref="D257:D258"/>
    <mergeCell ref="D262:D267"/>
    <mergeCell ref="D269:D271"/>
    <mergeCell ref="D272:D274"/>
    <mergeCell ref="D276:D282"/>
    <mergeCell ref="D283:D292"/>
    <mergeCell ref="D293:D296"/>
    <mergeCell ref="D297:D299"/>
    <mergeCell ref="D300:D303"/>
    <mergeCell ref="D304:D305"/>
    <mergeCell ref="D308:D313"/>
    <mergeCell ref="D314:D316"/>
    <mergeCell ref="D318:D320"/>
    <mergeCell ref="D321:D323"/>
    <mergeCell ref="D325:D327"/>
    <mergeCell ref="D328:D330"/>
    <mergeCell ref="D333:D335"/>
    <mergeCell ref="D337:D339"/>
    <mergeCell ref="D343:D345"/>
    <mergeCell ref="D347:D348"/>
    <mergeCell ref="D349:D350"/>
    <mergeCell ref="D353:D355"/>
    <mergeCell ref="D358:D361"/>
    <mergeCell ref="D366:D368"/>
    <mergeCell ref="D369:D372"/>
    <mergeCell ref="D374:D376"/>
    <mergeCell ref="D379:D383"/>
    <mergeCell ref="D384:D388"/>
    <mergeCell ref="D391:D393"/>
    <mergeCell ref="D395:D398"/>
    <mergeCell ref="D403:D405"/>
    <mergeCell ref="J26:J34"/>
    <mergeCell ref="J35:J47"/>
    <mergeCell ref="J48:J55"/>
    <mergeCell ref="J56:J63"/>
    <mergeCell ref="J65:J75"/>
    <mergeCell ref="J76:J81"/>
    <mergeCell ref="J83:J91"/>
    <mergeCell ref="J92:J107"/>
    <mergeCell ref="J108:J133"/>
    <mergeCell ref="J135:J150"/>
    <mergeCell ref="J151:J164"/>
    <mergeCell ref="J165:J173"/>
    <mergeCell ref="J174:J189"/>
    <mergeCell ref="J190:J203"/>
    <mergeCell ref="J205:J218"/>
    <mergeCell ref="J219:J228"/>
    <mergeCell ref="J229:J237"/>
    <mergeCell ref="J239:J249"/>
    <mergeCell ref="J250:J259"/>
    <mergeCell ref="J261:J275"/>
    <mergeCell ref="J276:J306"/>
    <mergeCell ref="J307:J323"/>
    <mergeCell ref="J324:J335"/>
    <mergeCell ref="J336:J345"/>
    <mergeCell ref="J346:J355"/>
    <mergeCell ref="J356:J364"/>
    <mergeCell ref="J365:J377"/>
    <mergeCell ref="J378:J393"/>
    <mergeCell ref="J394:J401"/>
    <mergeCell ref="J402:J408"/>
  </mergeCells>
  <conditionalFormatting sqref="B3:B23">
    <cfRule type="containsText" dxfId="0" priority="1" operator="between" text="等级5">
      <formula>NOT(ISERROR(SEARCH("等级5",B3)))</formula>
    </cfRule>
    <cfRule type="containsText" dxfId="0" priority="2" operator="between" text="等级4">
      <formula>NOT(ISERROR(SEARCH("等级4",B3)))</formula>
    </cfRule>
    <cfRule type="containsText" dxfId="0" priority="3" operator="between" text="等级3">
      <formula>NOT(ISERROR(SEARCH("等级3",B3)))</formula>
    </cfRule>
  </conditionalFormatting>
  <dataValidations count="2">
    <dataValidation type="list" allowBlank="1" showInputMessage="1" showErrorMessage="1" sqref="G26:G63 G65:G81 G83:G133 G135:G203 G205:G237 G239:G259 G261:G408">
      <formula1>"5, "</formula1>
    </dataValidation>
    <dataValidation type="list" showInputMessage="1" showErrorMessage="1" sqref="H26:H63 H65:H81 H83:H133 H135:H203 H205:H237 H239:H259 H261:H408">
      <formula1>$B$11:$B$15</formula1>
    </dataValidation>
  </dataValidations>
  <printOptions horizontalCentered="1" verticalCentered="1"/>
  <pageMargins left="0" right="0" top="0.78740157480315" bottom="0.78740157480315" header="0.31496062992126" footer="0.31496062992126"/>
  <pageSetup paperSize="9" scale="88" orientation="landscape"/>
  <headerFooter>
    <oddHeader>&amp;LZAZH—SHC/JL 016.2023&amp;C北京中安质环认证中心有限公司 &amp;R&amp;P/&amp;N</oddHeader>
    <oddFooter>&amp;L2023年7月28日发布&amp;R2023年7月28日实施</oddFooter>
  </headerFooter>
  <rowBreaks count="1" manualBreakCount="1">
    <brk id="22" max="10"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485"/>
  <sheetViews>
    <sheetView topLeftCell="A19" workbookViewId="0">
      <selection activeCell="G33" sqref="G33:H33"/>
    </sheetView>
  </sheetViews>
  <sheetFormatPr defaultColWidth="9" defaultRowHeight="14.25"/>
  <cols>
    <col min="1" max="1" width="22.875" style="6" customWidth="1"/>
    <col min="2" max="2" width="10.125" style="6" customWidth="1"/>
    <col min="3" max="5" width="9.375" style="6" customWidth="1"/>
    <col min="6" max="6" width="51.125" style="6" customWidth="1"/>
    <col min="7" max="7" width="9.5" style="6" customWidth="1"/>
    <col min="8" max="8" width="7.125" style="6" customWidth="1"/>
    <col min="9" max="9" width="9.5" style="6" customWidth="1"/>
    <col min="10" max="10" width="10.125" style="6" customWidth="1"/>
    <col min="11" max="11" width="12.25" style="6" customWidth="1"/>
    <col min="12" max="12" width="12.625" style="6" customWidth="1"/>
    <col min="13" max="13" width="11.625" style="6" customWidth="1"/>
    <col min="14" max="14" width="12.375" style="6" customWidth="1"/>
    <col min="15" max="15" width="11.125" style="6" customWidth="1"/>
    <col min="16" max="16" width="64.875" style="6" customWidth="1"/>
    <col min="17" max="23" width="9" style="6"/>
    <col min="24" max="24" width="69.25" style="6" customWidth="1"/>
    <col min="25" max="16384" width="9" style="6"/>
  </cols>
  <sheetData>
    <row r="1" ht="52.7" customHeight="1" spans="1:29">
      <c r="A1" s="7"/>
      <c r="B1" s="8" t="s">
        <v>1100</v>
      </c>
      <c r="C1" s="8"/>
      <c r="D1" s="8"/>
      <c r="E1" s="8"/>
      <c r="F1" s="8"/>
      <c r="G1" s="8"/>
      <c r="H1" s="8"/>
      <c r="I1" s="8"/>
      <c r="J1" s="8"/>
      <c r="K1" s="9"/>
      <c r="X1" s="10"/>
      <c r="Y1" s="10"/>
      <c r="Z1" s="10"/>
      <c r="AA1" s="10"/>
      <c r="AB1" s="10"/>
      <c r="AC1" s="10"/>
    </row>
    <row r="2" ht="52.7" customHeight="1" spans="1:29">
      <c r="A2" s="7"/>
      <c r="B2" s="8"/>
      <c r="C2" s="8"/>
      <c r="D2" s="8"/>
      <c r="E2" s="8"/>
      <c r="F2" s="8"/>
      <c r="G2" s="8"/>
      <c r="H2" s="8"/>
      <c r="I2" s="8"/>
      <c r="J2" s="8"/>
      <c r="K2" s="9"/>
      <c r="X2" s="10"/>
      <c r="Y2" s="10"/>
      <c r="Z2" s="10"/>
      <c r="AA2" s="10"/>
      <c r="AB2" s="10"/>
      <c r="AC2" s="10"/>
    </row>
    <row r="3" ht="24.95" customHeight="1" spans="1:29">
      <c r="A3" s="9"/>
      <c r="B3" s="4" t="s">
        <v>1</v>
      </c>
      <c r="C3" s="4"/>
      <c r="D3" s="4"/>
      <c r="E3" s="4"/>
      <c r="F3" s="4"/>
      <c r="G3" s="4"/>
      <c r="H3" s="4"/>
      <c r="I3" s="4"/>
      <c r="J3" s="4"/>
      <c r="K3" s="9"/>
      <c r="X3" s="11"/>
      <c r="Y3" s="11"/>
      <c r="Z3" s="11"/>
      <c r="AA3" s="11"/>
      <c r="AB3" s="11"/>
      <c r="AC3" s="11"/>
    </row>
    <row r="4" ht="24.95" customHeight="1" spans="1:29">
      <c r="A4" s="9"/>
      <c r="B4" s="4" t="s">
        <v>2</v>
      </c>
      <c r="C4" s="4"/>
      <c r="D4" s="4"/>
      <c r="E4" s="4"/>
      <c r="F4" s="4"/>
      <c r="G4" s="4"/>
      <c r="H4" s="4"/>
      <c r="I4" s="4"/>
      <c r="J4" s="4"/>
      <c r="K4" s="9"/>
      <c r="X4" s="11"/>
      <c r="Y4" s="11"/>
      <c r="Z4" s="11"/>
      <c r="AA4" s="11"/>
      <c r="AB4" s="11"/>
      <c r="AC4" s="11"/>
    </row>
    <row r="5" ht="24.95" customHeight="1" spans="1:29">
      <c r="A5" s="9"/>
      <c r="B5" s="4"/>
      <c r="C5" s="4"/>
      <c r="D5" s="4"/>
      <c r="E5" s="4"/>
      <c r="F5" s="4"/>
      <c r="G5" s="4"/>
      <c r="H5" s="4"/>
      <c r="I5" s="4"/>
      <c r="J5" s="4"/>
      <c r="K5" s="9"/>
      <c r="X5" s="11"/>
      <c r="Y5" s="11"/>
      <c r="Z5" s="11"/>
      <c r="AA5" s="11"/>
      <c r="AB5" s="11"/>
      <c r="AC5" s="11"/>
    </row>
    <row r="6" s="1" customFormat="1" ht="9.2" customHeight="1" spans="1:29">
      <c r="A6" s="12"/>
      <c r="B6" s="12"/>
      <c r="C6" s="12"/>
      <c r="D6" s="12"/>
      <c r="E6" s="12"/>
      <c r="F6" s="12"/>
      <c r="G6" s="12"/>
      <c r="H6" s="12"/>
      <c r="I6" s="12"/>
      <c r="J6" s="12"/>
      <c r="K6" s="13"/>
    </row>
    <row r="7" ht="15.75" spans="1:29">
      <c r="A7" s="9"/>
      <c r="B7" s="14" t="s">
        <v>3</v>
      </c>
      <c r="C7" s="9"/>
      <c r="D7" s="9"/>
      <c r="E7" s="9"/>
      <c r="F7" s="9"/>
      <c r="G7" s="9"/>
      <c r="H7" s="9"/>
      <c r="I7" s="9"/>
      <c r="J7" s="9"/>
      <c r="K7" s="9"/>
    </row>
    <row r="8" ht="58.5" customHeight="1" spans="1:29">
      <c r="A8" s="9"/>
      <c r="B8" s="15" t="s">
        <v>4</v>
      </c>
      <c r="C8" s="15"/>
      <c r="D8" s="15"/>
      <c r="E8" s="15"/>
      <c r="F8" s="15"/>
      <c r="G8" s="15"/>
      <c r="H8" s="15"/>
      <c r="I8" s="15"/>
      <c r="J8" s="15"/>
      <c r="K8" s="16"/>
    </row>
    <row r="9" ht="18" customHeight="1" spans="1:29">
      <c r="A9" s="17"/>
      <c r="B9" s="18" t="s">
        <v>5</v>
      </c>
      <c r="C9" s="19"/>
      <c r="D9" s="9"/>
      <c r="E9" s="9"/>
      <c r="F9" s="9"/>
      <c r="G9" s="9"/>
      <c r="H9" s="9"/>
      <c r="I9" s="9"/>
      <c r="J9" s="16"/>
      <c r="K9" s="16"/>
    </row>
    <row r="10" ht="18" customHeight="1" spans="1:29">
      <c r="A10" s="9"/>
      <c r="B10" s="20" t="s">
        <v>6</v>
      </c>
      <c r="C10" s="20" t="s">
        <v>7</v>
      </c>
      <c r="D10" s="9"/>
      <c r="E10" s="9"/>
      <c r="F10" s="9"/>
      <c r="G10" s="9"/>
      <c r="H10" s="9"/>
      <c r="I10" s="9"/>
      <c r="J10" s="9"/>
      <c r="K10" s="16"/>
    </row>
    <row r="11" ht="18" customHeight="1" spans="1:29">
      <c r="A11" s="9"/>
      <c r="B11" s="21">
        <v>1</v>
      </c>
      <c r="C11" s="22" t="s">
        <v>8</v>
      </c>
      <c r="D11" s="9"/>
      <c r="E11" s="9"/>
      <c r="F11" s="9"/>
      <c r="G11" s="9"/>
      <c r="H11" s="9"/>
      <c r="I11" s="9"/>
      <c r="J11" s="9"/>
      <c r="K11" s="9"/>
    </row>
    <row r="12" ht="18" customHeight="1" spans="1:29">
      <c r="A12" s="9"/>
      <c r="B12" s="21">
        <v>0.7</v>
      </c>
      <c r="C12" s="22" t="s">
        <v>9</v>
      </c>
      <c r="D12" s="9"/>
      <c r="E12" s="9"/>
      <c r="F12" s="9"/>
      <c r="G12" s="9"/>
      <c r="H12" s="9"/>
      <c r="I12" s="9"/>
      <c r="J12" s="9"/>
      <c r="K12" s="9"/>
    </row>
    <row r="13" ht="18" customHeight="1" spans="1:29">
      <c r="A13" s="9"/>
      <c r="B13" s="21">
        <v>0.5</v>
      </c>
      <c r="C13" s="22" t="s">
        <v>10</v>
      </c>
      <c r="D13" s="9"/>
      <c r="E13" s="9"/>
      <c r="F13" s="9"/>
      <c r="G13" s="9"/>
      <c r="H13" s="9"/>
      <c r="I13" s="9"/>
      <c r="J13" s="9"/>
      <c r="K13" s="9"/>
    </row>
    <row r="14" ht="18" customHeight="1" spans="1:29">
      <c r="A14" s="9"/>
      <c r="B14" s="21">
        <v>0</v>
      </c>
      <c r="C14" s="22" t="s">
        <v>11</v>
      </c>
      <c r="D14" s="9"/>
      <c r="E14" s="9"/>
      <c r="F14" s="9"/>
      <c r="G14" s="9"/>
      <c r="H14" s="9"/>
      <c r="I14" s="9"/>
      <c r="J14" s="9"/>
      <c r="K14" s="9"/>
    </row>
    <row r="15" ht="18" customHeight="1" spans="1:29">
      <c r="A15" s="9"/>
      <c r="B15" s="23"/>
      <c r="C15" s="24"/>
      <c r="D15" s="9"/>
      <c r="E15" s="9"/>
      <c r="F15" s="9"/>
      <c r="G15" s="9"/>
      <c r="H15" s="9"/>
      <c r="I15" s="9"/>
      <c r="J15" s="9"/>
      <c r="K15" s="9"/>
    </row>
    <row r="16" ht="81.75" customHeight="1" spans="1:29">
      <c r="A16" s="25"/>
      <c r="B16" s="26" t="s">
        <v>12</v>
      </c>
      <c r="C16" s="26"/>
      <c r="D16" s="26"/>
      <c r="E16" s="26"/>
      <c r="F16" s="26"/>
      <c r="G16" s="26"/>
      <c r="H16" s="26"/>
      <c r="I16" s="26"/>
      <c r="J16" s="26"/>
      <c r="K16" s="25"/>
    </row>
    <row r="17" ht="21" customHeight="1" spans="1:11">
      <c r="A17" s="25"/>
      <c r="B17" s="26"/>
      <c r="C17" s="26"/>
      <c r="D17" s="26"/>
      <c r="E17" s="26"/>
      <c r="F17" s="26"/>
      <c r="G17" s="26"/>
      <c r="H17" s="27"/>
      <c r="I17" s="26"/>
      <c r="J17" s="26"/>
      <c r="K17" s="26"/>
    </row>
    <row r="18" ht="22.5" customHeight="1" spans="1:11">
      <c r="A18" s="25"/>
      <c r="B18" s="28" t="s">
        <v>13</v>
      </c>
      <c r="C18" s="28"/>
      <c r="D18" s="28"/>
      <c r="E18" s="28"/>
      <c r="F18" s="28"/>
      <c r="G18" s="26"/>
      <c r="H18" s="27"/>
      <c r="I18" s="26"/>
      <c r="J18" s="26"/>
      <c r="K18" s="26"/>
    </row>
    <row r="19" ht="22.5" customHeight="1" spans="1:11">
      <c r="A19" s="25"/>
      <c r="B19" s="28" t="s">
        <v>14</v>
      </c>
      <c r="C19" s="28" t="s">
        <v>15</v>
      </c>
      <c r="D19" s="28"/>
      <c r="E19" s="28"/>
      <c r="F19" s="28"/>
      <c r="G19" s="26"/>
      <c r="H19" s="27"/>
      <c r="I19" s="26"/>
      <c r="J19" s="26"/>
      <c r="K19" s="26"/>
    </row>
    <row r="20" ht="22.5" customHeight="1" spans="1:11">
      <c r="A20" s="25"/>
      <c r="B20" s="29" t="s">
        <v>1101</v>
      </c>
      <c r="C20" s="29" t="s">
        <v>17</v>
      </c>
      <c r="D20" s="28"/>
      <c r="E20" s="28"/>
      <c r="F20" s="28"/>
      <c r="G20" s="26"/>
      <c r="H20" s="27"/>
      <c r="I20" s="26"/>
      <c r="J20" s="26"/>
      <c r="K20" s="26"/>
    </row>
    <row r="21" ht="21" customHeight="1" spans="1:11">
      <c r="A21" s="25"/>
      <c r="B21" s="29" t="s">
        <v>1102</v>
      </c>
      <c r="C21" s="29" t="s">
        <v>1103</v>
      </c>
      <c r="D21" s="28"/>
      <c r="E21" s="28"/>
      <c r="F21" s="28"/>
      <c r="G21" s="26"/>
      <c r="H21" s="27"/>
      <c r="I21" s="26"/>
      <c r="J21" s="26"/>
      <c r="K21" s="26"/>
    </row>
    <row r="22" ht="21" customHeight="1" spans="1:11">
      <c r="A22" s="30"/>
      <c r="B22" s="29"/>
      <c r="C22" s="29"/>
      <c r="D22" s="29"/>
      <c r="E22" s="29"/>
      <c r="F22" s="29"/>
      <c r="G22" s="31"/>
      <c r="H22" s="32"/>
      <c r="I22" s="31"/>
      <c r="J22" s="31"/>
      <c r="K22" s="31"/>
    </row>
    <row r="23" ht="27.95" customHeight="1" spans="1:11">
      <c r="A23" s="33" t="s">
        <v>20</v>
      </c>
      <c r="B23" s="33"/>
      <c r="C23" s="33"/>
      <c r="D23" s="33"/>
      <c r="E23" s="33"/>
      <c r="F23" s="33"/>
      <c r="G23" s="33"/>
      <c r="H23" s="33"/>
      <c r="I23" s="33"/>
      <c r="J23" s="33"/>
      <c r="K23" s="33"/>
    </row>
    <row r="24" s="2" customFormat="1" ht="39.75" customHeight="1" spans="1:11">
      <c r="A24" s="34" t="s">
        <v>21</v>
      </c>
      <c r="B24" s="34" t="s">
        <v>22</v>
      </c>
      <c r="C24" s="34"/>
      <c r="D24" s="34" t="s">
        <v>23</v>
      </c>
      <c r="E24" s="34" t="s">
        <v>24</v>
      </c>
      <c r="F24" s="34" t="s">
        <v>25</v>
      </c>
      <c r="G24" s="35" t="s">
        <v>26</v>
      </c>
      <c r="H24" s="35" t="s">
        <v>6</v>
      </c>
      <c r="I24" s="35" t="s">
        <v>27</v>
      </c>
      <c r="J24" s="35" t="s">
        <v>28</v>
      </c>
      <c r="K24" s="34" t="s">
        <v>29</v>
      </c>
    </row>
    <row r="25" s="3" customFormat="1" ht="27" customHeight="1" spans="1:11">
      <c r="A25" s="36" t="s">
        <v>30</v>
      </c>
      <c r="B25" s="37"/>
      <c r="C25" s="37"/>
      <c r="D25" s="37"/>
      <c r="E25" s="37"/>
      <c r="F25" s="37"/>
      <c r="G25" s="37"/>
      <c r="H25" s="37"/>
      <c r="I25" s="37"/>
      <c r="J25" s="37"/>
      <c r="K25" s="38"/>
    </row>
    <row r="26" s="4" customFormat="1" ht="31.5" spans="1:11">
      <c r="A26" s="39" t="s">
        <v>31</v>
      </c>
      <c r="B26" s="40" t="s">
        <v>338</v>
      </c>
      <c r="C26" s="40" t="s">
        <v>339</v>
      </c>
      <c r="D26" s="40" t="s">
        <v>41</v>
      </c>
      <c r="E26" s="40" t="s">
        <v>340</v>
      </c>
      <c r="F26" s="40" t="s">
        <v>341</v>
      </c>
      <c r="G26" s="41">
        <v>5</v>
      </c>
      <c r="H26" s="42"/>
      <c r="I26" s="43" t="str">
        <f>IF(OR(G26="",H26=""),"",G26*H26)</f>
        <v/>
      </c>
      <c r="J26" s="44" t="e">
        <f>IF(AND(G26="",G27="",G28="",G29="",G30="",G31="",G32="",G33="",G34="",G35="",G36="",G37="",),"",AVERAGE(I26:I37))</f>
        <v>#DIV/0!</v>
      </c>
      <c r="K26" s="45"/>
    </row>
    <row r="27" s="4" customFormat="1" ht="15.75" spans="1:11">
      <c r="A27" s="39"/>
      <c r="B27" s="40"/>
      <c r="C27" s="40"/>
      <c r="D27" s="40" t="s">
        <v>34</v>
      </c>
      <c r="E27" s="40" t="s">
        <v>342</v>
      </c>
      <c r="F27" s="40" t="s">
        <v>343</v>
      </c>
      <c r="G27" s="41">
        <v>5</v>
      </c>
      <c r="H27" s="42"/>
      <c r="I27" s="43" t="str">
        <f t="shared" ref="I27:I75" si="0">IF(OR(G27="",H27=""),"",G27*H27)</f>
        <v/>
      </c>
      <c r="J27" s="44"/>
      <c r="K27" s="45"/>
    </row>
    <row r="28" s="4" customFormat="1" ht="15.75" spans="1:11">
      <c r="A28" s="39"/>
      <c r="B28" s="40"/>
      <c r="C28" s="40"/>
      <c r="D28" s="40"/>
      <c r="E28" s="40" t="s">
        <v>344</v>
      </c>
      <c r="F28" s="40" t="s">
        <v>345</v>
      </c>
      <c r="G28" s="41">
        <v>5</v>
      </c>
      <c r="H28" s="42"/>
      <c r="I28" s="43" t="str">
        <f t="shared" si="0"/>
        <v/>
      </c>
      <c r="J28" s="44"/>
      <c r="K28" s="45"/>
    </row>
    <row r="29" s="4" customFormat="1" ht="31.5" spans="1:11">
      <c r="A29" s="39"/>
      <c r="B29" s="40"/>
      <c r="C29" s="40"/>
      <c r="D29" s="40"/>
      <c r="E29" s="40" t="s">
        <v>346</v>
      </c>
      <c r="F29" s="40" t="s">
        <v>347</v>
      </c>
      <c r="G29" s="41">
        <v>5</v>
      </c>
      <c r="H29" s="42"/>
      <c r="I29" s="43" t="str">
        <f t="shared" si="0"/>
        <v/>
      </c>
      <c r="J29" s="44"/>
      <c r="K29" s="45"/>
    </row>
    <row r="30" s="4" customFormat="1" ht="31.5" spans="1:11">
      <c r="A30" s="39"/>
      <c r="B30" s="40"/>
      <c r="C30" s="40"/>
      <c r="D30" s="40"/>
      <c r="E30" s="40" t="s">
        <v>348</v>
      </c>
      <c r="F30" s="40" t="s">
        <v>349</v>
      </c>
      <c r="G30" s="41">
        <v>5</v>
      </c>
      <c r="H30" s="42"/>
      <c r="I30" s="43" t="str">
        <f t="shared" si="0"/>
        <v/>
      </c>
      <c r="J30" s="44"/>
      <c r="K30" s="45"/>
    </row>
    <row r="31" s="4" customFormat="1" ht="31.5" spans="1:11">
      <c r="A31" s="39"/>
      <c r="B31" s="40"/>
      <c r="C31" s="40"/>
      <c r="D31" s="40" t="s">
        <v>157</v>
      </c>
      <c r="E31" s="40" t="s">
        <v>350</v>
      </c>
      <c r="F31" s="40" t="s">
        <v>351</v>
      </c>
      <c r="G31" s="41">
        <v>5</v>
      </c>
      <c r="H31" s="42"/>
      <c r="I31" s="43" t="str">
        <f t="shared" si="0"/>
        <v/>
      </c>
      <c r="J31" s="44"/>
      <c r="K31" s="45"/>
    </row>
    <row r="32" s="4" customFormat="1" ht="31.5" spans="1:11">
      <c r="A32" s="39"/>
      <c r="B32" s="40"/>
      <c r="C32" s="40"/>
      <c r="D32" s="40" t="s">
        <v>180</v>
      </c>
      <c r="E32" s="40" t="s">
        <v>352</v>
      </c>
      <c r="F32" s="40" t="s">
        <v>353</v>
      </c>
      <c r="G32" s="41">
        <v>5</v>
      </c>
      <c r="H32" s="42"/>
      <c r="I32" s="43" t="str">
        <f t="shared" si="0"/>
        <v/>
      </c>
      <c r="J32" s="44"/>
      <c r="K32" s="45"/>
    </row>
    <row r="33" s="4" customFormat="1" ht="47.25" spans="1:11">
      <c r="A33" s="39"/>
      <c r="B33" s="40" t="s">
        <v>870</v>
      </c>
      <c r="C33" s="40" t="s">
        <v>871</v>
      </c>
      <c r="D33" s="40" t="s">
        <v>157</v>
      </c>
      <c r="E33" s="40" t="s">
        <v>872</v>
      </c>
      <c r="F33" s="40" t="s">
        <v>873</v>
      </c>
      <c r="G33" s="41">
        <v>5</v>
      </c>
      <c r="H33" s="42"/>
      <c r="I33" s="43" t="str">
        <f t="shared" si="0"/>
        <v/>
      </c>
      <c r="J33" s="44"/>
      <c r="K33" s="45"/>
    </row>
    <row r="34" s="4" customFormat="1" ht="47.25" spans="1:11">
      <c r="A34" s="39"/>
      <c r="B34" s="40"/>
      <c r="C34" s="40"/>
      <c r="D34" s="40"/>
      <c r="E34" s="40" t="s">
        <v>874</v>
      </c>
      <c r="F34" s="40" t="s">
        <v>875</v>
      </c>
      <c r="G34" s="41">
        <v>5</v>
      </c>
      <c r="H34" s="42"/>
      <c r="I34" s="43" t="str">
        <f t="shared" si="0"/>
        <v/>
      </c>
      <c r="J34" s="44"/>
      <c r="K34" s="45"/>
    </row>
    <row r="35" s="4" customFormat="1" ht="31.5" spans="1:11">
      <c r="A35" s="39"/>
      <c r="B35" s="40" t="s">
        <v>1104</v>
      </c>
      <c r="C35" s="40" t="s">
        <v>1105</v>
      </c>
      <c r="D35" s="40" t="s">
        <v>34</v>
      </c>
      <c r="E35" s="40" t="s">
        <v>1106</v>
      </c>
      <c r="F35" s="40" t="s">
        <v>1107</v>
      </c>
      <c r="G35" s="41">
        <v>5</v>
      </c>
      <c r="H35" s="42"/>
      <c r="I35" s="43" t="str">
        <f t="shared" si="0"/>
        <v/>
      </c>
      <c r="J35" s="44"/>
      <c r="K35" s="45"/>
    </row>
    <row r="36" s="4" customFormat="1" ht="31.5" spans="1:11">
      <c r="A36" s="39"/>
      <c r="B36" s="40"/>
      <c r="C36" s="40"/>
      <c r="D36" s="40" t="s">
        <v>157</v>
      </c>
      <c r="E36" s="40" t="s">
        <v>1108</v>
      </c>
      <c r="F36" s="40" t="s">
        <v>1109</v>
      </c>
      <c r="G36" s="41">
        <v>5</v>
      </c>
      <c r="H36" s="42"/>
      <c r="I36" s="43" t="str">
        <f t="shared" si="0"/>
        <v/>
      </c>
      <c r="J36" s="44"/>
      <c r="K36" s="45"/>
    </row>
    <row r="37" s="4" customFormat="1" ht="31.5" spans="1:11">
      <c r="A37" s="39"/>
      <c r="B37" s="40"/>
      <c r="C37" s="40"/>
      <c r="D37" s="40"/>
      <c r="E37" s="40" t="s">
        <v>1110</v>
      </c>
      <c r="F37" s="40" t="s">
        <v>1111</v>
      </c>
      <c r="G37" s="41">
        <v>5</v>
      </c>
      <c r="H37" s="42"/>
      <c r="I37" s="43" t="str">
        <f t="shared" si="0"/>
        <v/>
      </c>
      <c r="J37" s="44"/>
      <c r="K37" s="45"/>
    </row>
    <row r="38" s="4" customFormat="1" ht="47.25" spans="1:11">
      <c r="A38" s="39" t="s">
        <v>37</v>
      </c>
      <c r="B38" s="40" t="s">
        <v>338</v>
      </c>
      <c r="C38" s="40" t="s">
        <v>339</v>
      </c>
      <c r="D38" s="40" t="s">
        <v>41</v>
      </c>
      <c r="E38" s="40" t="s">
        <v>354</v>
      </c>
      <c r="F38" s="40" t="s">
        <v>355</v>
      </c>
      <c r="G38" s="41">
        <v>5</v>
      </c>
      <c r="H38" s="42"/>
      <c r="I38" s="43" t="str">
        <f t="shared" si="0"/>
        <v/>
      </c>
      <c r="J38" s="44" t="e">
        <f>IF(AND(G38="",G39="",G40="",G41="",G42="",G43="",G44="",G45="",G46="",G47="",G48="",G49="",G50="",G51="",G52="",G53=""),"",AVERAGE(I38:I53))</f>
        <v>#DIV/0!</v>
      </c>
      <c r="K38" s="45"/>
    </row>
    <row r="39" s="4" customFormat="1" ht="31.5" customHeight="1" spans="1:11">
      <c r="A39" s="39"/>
      <c r="B39" s="40"/>
      <c r="C39" s="40"/>
      <c r="D39" s="40" t="s">
        <v>34</v>
      </c>
      <c r="E39" s="40" t="s">
        <v>356</v>
      </c>
      <c r="F39" s="40" t="s">
        <v>357</v>
      </c>
      <c r="G39" s="41">
        <v>5</v>
      </c>
      <c r="H39" s="42"/>
      <c r="I39" s="43" t="str">
        <f t="shared" si="0"/>
        <v/>
      </c>
      <c r="J39" s="44"/>
      <c r="K39" s="45"/>
    </row>
    <row r="40" s="4" customFormat="1" ht="31.5" customHeight="1" spans="1:11">
      <c r="A40" s="39"/>
      <c r="B40" s="40"/>
      <c r="C40" s="40"/>
      <c r="D40" s="40"/>
      <c r="E40" s="40" t="s">
        <v>358</v>
      </c>
      <c r="F40" s="40" t="s">
        <v>359</v>
      </c>
      <c r="G40" s="41">
        <v>5</v>
      </c>
      <c r="H40" s="42"/>
      <c r="I40" s="43" t="str">
        <f t="shared" si="0"/>
        <v/>
      </c>
      <c r="J40" s="44"/>
      <c r="K40" s="45"/>
    </row>
    <row r="41" s="4" customFormat="1" ht="31.5" customHeight="1" spans="1:11">
      <c r="A41" s="39"/>
      <c r="B41" s="40"/>
      <c r="C41" s="40"/>
      <c r="D41" s="40"/>
      <c r="E41" s="40" t="s">
        <v>360</v>
      </c>
      <c r="F41" s="40" t="s">
        <v>361</v>
      </c>
      <c r="G41" s="41">
        <v>5</v>
      </c>
      <c r="H41" s="42"/>
      <c r="I41" s="43" t="str">
        <f t="shared" si="0"/>
        <v/>
      </c>
      <c r="J41" s="44"/>
      <c r="K41" s="45"/>
    </row>
    <row r="42" s="4" customFormat="1" ht="31.5" customHeight="1" spans="1:11">
      <c r="A42" s="39"/>
      <c r="B42" s="40"/>
      <c r="C42" s="40"/>
      <c r="D42" s="40"/>
      <c r="E42" s="40" t="s">
        <v>362</v>
      </c>
      <c r="F42" s="40" t="s">
        <v>363</v>
      </c>
      <c r="G42" s="41">
        <v>5</v>
      </c>
      <c r="H42" s="42"/>
      <c r="I42" s="43" t="str">
        <f t="shared" si="0"/>
        <v/>
      </c>
      <c r="J42" s="44"/>
      <c r="K42" s="45"/>
    </row>
    <row r="43" s="4" customFormat="1" ht="47.25" customHeight="1" spans="1:11">
      <c r="A43" s="39"/>
      <c r="B43" s="40"/>
      <c r="C43" s="40"/>
      <c r="D43" s="40"/>
      <c r="E43" s="40" t="s">
        <v>364</v>
      </c>
      <c r="F43" s="40" t="s">
        <v>365</v>
      </c>
      <c r="G43" s="41">
        <v>5</v>
      </c>
      <c r="H43" s="42"/>
      <c r="I43" s="43" t="str">
        <f t="shared" si="0"/>
        <v/>
      </c>
      <c r="J43" s="44"/>
      <c r="K43" s="45"/>
    </row>
    <row r="44" s="4" customFormat="1" ht="15.75" customHeight="1" spans="1:11">
      <c r="A44" s="39"/>
      <c r="B44" s="40"/>
      <c r="C44" s="40"/>
      <c r="D44" s="40"/>
      <c r="E44" s="40" t="s">
        <v>366</v>
      </c>
      <c r="F44" s="40" t="s">
        <v>367</v>
      </c>
      <c r="G44" s="41">
        <v>5</v>
      </c>
      <c r="H44" s="42"/>
      <c r="I44" s="43" t="str">
        <f t="shared" si="0"/>
        <v/>
      </c>
      <c r="J44" s="44"/>
      <c r="K44" s="45"/>
    </row>
    <row r="45" s="4" customFormat="1" ht="63" customHeight="1" spans="1:11">
      <c r="A45" s="39"/>
      <c r="B45" s="40"/>
      <c r="C45" s="40"/>
      <c r="D45" s="40" t="s">
        <v>157</v>
      </c>
      <c r="E45" s="40" t="s">
        <v>368</v>
      </c>
      <c r="F45" s="40" t="s">
        <v>369</v>
      </c>
      <c r="G45" s="41">
        <v>5</v>
      </c>
      <c r="H45" s="42"/>
      <c r="I45" s="43" t="str">
        <f t="shared" si="0"/>
        <v/>
      </c>
      <c r="J45" s="44"/>
      <c r="K45" s="45"/>
    </row>
    <row r="46" s="4" customFormat="1" ht="31.5" customHeight="1" spans="1:11">
      <c r="A46" s="39"/>
      <c r="B46" s="40"/>
      <c r="C46" s="40"/>
      <c r="D46" s="40"/>
      <c r="E46" s="40" t="s">
        <v>370</v>
      </c>
      <c r="F46" s="40" t="s">
        <v>371</v>
      </c>
      <c r="G46" s="41">
        <v>5</v>
      </c>
      <c r="H46" s="42"/>
      <c r="I46" s="43" t="str">
        <f t="shared" si="0"/>
        <v/>
      </c>
      <c r="J46" s="44"/>
      <c r="K46" s="45"/>
    </row>
    <row r="47" s="4" customFormat="1" ht="47.25" customHeight="1" spans="1:11">
      <c r="A47" s="39"/>
      <c r="B47" s="40"/>
      <c r="C47" s="40"/>
      <c r="D47" s="40" t="s">
        <v>180</v>
      </c>
      <c r="E47" s="40" t="s">
        <v>372</v>
      </c>
      <c r="F47" s="40" t="s">
        <v>373</v>
      </c>
      <c r="G47" s="41">
        <v>5</v>
      </c>
      <c r="H47" s="42"/>
      <c r="I47" s="43" t="str">
        <f t="shared" si="0"/>
        <v/>
      </c>
      <c r="J47" s="44"/>
      <c r="K47" s="45"/>
    </row>
    <row r="48" s="4" customFormat="1" ht="47.25" customHeight="1" spans="1:11">
      <c r="A48" s="39"/>
      <c r="B48" s="40" t="s">
        <v>870</v>
      </c>
      <c r="C48" s="40" t="s">
        <v>871</v>
      </c>
      <c r="D48" s="40" t="s">
        <v>34</v>
      </c>
      <c r="E48" s="40" t="s">
        <v>876</v>
      </c>
      <c r="F48" s="40" t="s">
        <v>877</v>
      </c>
      <c r="G48" s="41">
        <v>5</v>
      </c>
      <c r="H48" s="42"/>
      <c r="I48" s="43" t="str">
        <f t="shared" si="0"/>
        <v/>
      </c>
      <c r="J48" s="44"/>
      <c r="K48" s="45"/>
    </row>
    <row r="49" s="4" customFormat="1" ht="15.75" customHeight="1" spans="1:11">
      <c r="A49" s="39"/>
      <c r="B49" s="40"/>
      <c r="C49" s="40"/>
      <c r="D49" s="40" t="s">
        <v>157</v>
      </c>
      <c r="E49" s="40" t="s">
        <v>878</v>
      </c>
      <c r="F49" s="40" t="s">
        <v>879</v>
      </c>
      <c r="G49" s="41">
        <v>5</v>
      </c>
      <c r="H49" s="42"/>
      <c r="I49" s="43" t="str">
        <f t="shared" si="0"/>
        <v/>
      </c>
      <c r="J49" s="44"/>
      <c r="K49" s="45"/>
    </row>
    <row r="50" s="4" customFormat="1" ht="31.5" customHeight="1" spans="1:11">
      <c r="A50" s="39"/>
      <c r="B50" s="40"/>
      <c r="C50" s="40"/>
      <c r="D50" s="40"/>
      <c r="E50" s="40" t="s">
        <v>880</v>
      </c>
      <c r="F50" s="40" t="s">
        <v>881</v>
      </c>
      <c r="G50" s="41">
        <v>5</v>
      </c>
      <c r="H50" s="42"/>
      <c r="I50" s="43" t="str">
        <f t="shared" si="0"/>
        <v/>
      </c>
      <c r="J50" s="44"/>
      <c r="K50" s="45"/>
    </row>
    <row r="51" s="4" customFormat="1" ht="47.25" customHeight="1" spans="1:11">
      <c r="A51" s="39"/>
      <c r="B51" s="40" t="s">
        <v>1104</v>
      </c>
      <c r="C51" s="40" t="s">
        <v>1105</v>
      </c>
      <c r="D51" s="40" t="s">
        <v>34</v>
      </c>
      <c r="E51" s="40" t="s">
        <v>1112</v>
      </c>
      <c r="F51" s="40" t="s">
        <v>1113</v>
      </c>
      <c r="G51" s="41">
        <v>5</v>
      </c>
      <c r="H51" s="42"/>
      <c r="I51" s="43" t="str">
        <f t="shared" si="0"/>
        <v/>
      </c>
      <c r="J51" s="44"/>
      <c r="K51" s="45"/>
    </row>
    <row r="52" s="4" customFormat="1" ht="15.75" customHeight="1" spans="1:11">
      <c r="A52" s="39"/>
      <c r="B52" s="40"/>
      <c r="C52" s="40"/>
      <c r="D52" s="40" t="s">
        <v>157</v>
      </c>
      <c r="E52" s="40" t="s">
        <v>1114</v>
      </c>
      <c r="F52" s="40" t="s">
        <v>1115</v>
      </c>
      <c r="G52" s="41">
        <v>5</v>
      </c>
      <c r="H52" s="42"/>
      <c r="I52" s="43" t="str">
        <f t="shared" si="0"/>
        <v/>
      </c>
      <c r="J52" s="44"/>
      <c r="K52" s="45"/>
    </row>
    <row r="53" s="4" customFormat="1" ht="31.5" customHeight="1" spans="1:11">
      <c r="A53" s="39"/>
      <c r="B53" s="40"/>
      <c r="C53" s="40"/>
      <c r="D53" s="40"/>
      <c r="E53" s="40" t="s">
        <v>1116</v>
      </c>
      <c r="F53" s="40" t="s">
        <v>1117</v>
      </c>
      <c r="G53" s="41">
        <v>5</v>
      </c>
      <c r="H53" s="42"/>
      <c r="I53" s="43" t="str">
        <f t="shared" si="0"/>
        <v/>
      </c>
      <c r="J53" s="44"/>
      <c r="K53" s="45"/>
    </row>
    <row r="54" s="4" customFormat="1" ht="15.75" spans="1:11">
      <c r="A54" s="39" t="s">
        <v>40</v>
      </c>
      <c r="B54" s="40" t="s">
        <v>338</v>
      </c>
      <c r="C54" s="40" t="s">
        <v>339</v>
      </c>
      <c r="D54" s="40" t="s">
        <v>41</v>
      </c>
      <c r="E54" s="40" t="s">
        <v>374</v>
      </c>
      <c r="F54" s="40" t="s">
        <v>375</v>
      </c>
      <c r="G54" s="41">
        <v>5</v>
      </c>
      <c r="H54" s="42"/>
      <c r="I54" s="43" t="str">
        <f t="shared" si="0"/>
        <v/>
      </c>
      <c r="J54" s="46" t="e">
        <f>IF(AND(G54="",G55="",G56="",G57="",G58="",G59="",G60="",G61="",G62="",G63="",G64=""),"",AVERAGE(I54:I64))</f>
        <v>#DIV/0!</v>
      </c>
      <c r="K54" s="45"/>
    </row>
    <row r="55" s="4" customFormat="1" ht="31.5" spans="1:11">
      <c r="A55" s="39"/>
      <c r="B55" s="40"/>
      <c r="C55" s="40"/>
      <c r="D55" s="40" t="s">
        <v>34</v>
      </c>
      <c r="E55" s="40" t="s">
        <v>376</v>
      </c>
      <c r="F55" s="40" t="s">
        <v>377</v>
      </c>
      <c r="G55" s="41">
        <v>5</v>
      </c>
      <c r="H55" s="42"/>
      <c r="I55" s="43" t="str">
        <f t="shared" si="0"/>
        <v/>
      </c>
      <c r="J55" s="47"/>
      <c r="K55" s="45"/>
    </row>
    <row r="56" s="4" customFormat="1" ht="31.5" spans="1:11">
      <c r="A56" s="39"/>
      <c r="B56" s="40"/>
      <c r="C56" s="40"/>
      <c r="D56" s="40" t="s">
        <v>157</v>
      </c>
      <c r="E56" s="40" t="s">
        <v>378</v>
      </c>
      <c r="F56" s="40" t="s">
        <v>379</v>
      </c>
      <c r="G56" s="41">
        <v>5</v>
      </c>
      <c r="H56" s="42"/>
      <c r="I56" s="43" t="str">
        <f t="shared" si="0"/>
        <v/>
      </c>
      <c r="J56" s="47"/>
      <c r="K56" s="45"/>
    </row>
    <row r="57" s="4" customFormat="1" ht="31.5" spans="1:11">
      <c r="A57" s="39"/>
      <c r="B57" s="40"/>
      <c r="C57" s="40"/>
      <c r="D57" s="40"/>
      <c r="E57" s="40" t="s">
        <v>380</v>
      </c>
      <c r="F57" s="40" t="s">
        <v>381</v>
      </c>
      <c r="G57" s="41">
        <v>5</v>
      </c>
      <c r="H57" s="42"/>
      <c r="I57" s="43" t="str">
        <f t="shared" si="0"/>
        <v/>
      </c>
      <c r="J57" s="47"/>
      <c r="K57" s="45"/>
    </row>
    <row r="58" s="4" customFormat="1" ht="31.5" spans="1:11">
      <c r="A58" s="39"/>
      <c r="B58" s="40"/>
      <c r="C58" s="40"/>
      <c r="D58" s="40" t="s">
        <v>180</v>
      </c>
      <c r="E58" s="40" t="s">
        <v>382</v>
      </c>
      <c r="F58" s="40" t="s">
        <v>383</v>
      </c>
      <c r="G58" s="41">
        <v>5</v>
      </c>
      <c r="H58" s="42"/>
      <c r="I58" s="43" t="str">
        <f t="shared" si="0"/>
        <v/>
      </c>
      <c r="J58" s="47"/>
      <c r="K58" s="45"/>
    </row>
    <row r="59" s="4" customFormat="1" ht="63" spans="1:11">
      <c r="A59" s="39"/>
      <c r="B59" s="40" t="s">
        <v>870</v>
      </c>
      <c r="C59" s="40" t="s">
        <v>871</v>
      </c>
      <c r="D59" s="40" t="s">
        <v>34</v>
      </c>
      <c r="E59" s="40" t="s">
        <v>882</v>
      </c>
      <c r="F59" s="40" t="s">
        <v>883</v>
      </c>
      <c r="G59" s="41">
        <v>5</v>
      </c>
      <c r="H59" s="42"/>
      <c r="I59" s="43" t="str">
        <f t="shared" si="0"/>
        <v/>
      </c>
      <c r="J59" s="47"/>
      <c r="K59" s="45"/>
    </row>
    <row r="60" s="4" customFormat="1" ht="47.25" spans="1:11">
      <c r="A60" s="39"/>
      <c r="B60" s="40"/>
      <c r="C60" s="40"/>
      <c r="D60" s="40"/>
      <c r="E60" s="40" t="s">
        <v>884</v>
      </c>
      <c r="F60" s="40" t="s">
        <v>885</v>
      </c>
      <c r="G60" s="41">
        <v>5</v>
      </c>
      <c r="H60" s="42"/>
      <c r="I60" s="43" t="str">
        <f t="shared" si="0"/>
        <v/>
      </c>
      <c r="J60" s="47"/>
      <c r="K60" s="45"/>
    </row>
    <row r="61" s="4" customFormat="1" ht="31.5" spans="1:11">
      <c r="A61" s="39"/>
      <c r="B61" s="40"/>
      <c r="C61" s="40"/>
      <c r="D61" s="40" t="s">
        <v>157</v>
      </c>
      <c r="E61" s="40" t="s">
        <v>886</v>
      </c>
      <c r="F61" s="40" t="s">
        <v>887</v>
      </c>
      <c r="G61" s="41">
        <v>5</v>
      </c>
      <c r="H61" s="42"/>
      <c r="I61" s="43" t="str">
        <f t="shared" si="0"/>
        <v/>
      </c>
      <c r="J61" s="47"/>
      <c r="K61" s="45"/>
    </row>
    <row r="62" s="4" customFormat="1" ht="31.5" spans="1:11">
      <c r="A62" s="39"/>
      <c r="B62" s="40" t="s">
        <v>1104</v>
      </c>
      <c r="C62" s="40" t="s">
        <v>1105</v>
      </c>
      <c r="D62" s="40" t="s">
        <v>34</v>
      </c>
      <c r="E62" s="40" t="s">
        <v>1118</v>
      </c>
      <c r="F62" s="40" t="s">
        <v>1119</v>
      </c>
      <c r="G62" s="41">
        <v>5</v>
      </c>
      <c r="H62" s="42"/>
      <c r="I62" s="43" t="str">
        <f t="shared" si="0"/>
        <v/>
      </c>
      <c r="J62" s="47"/>
      <c r="K62" s="45"/>
    </row>
    <row r="63" s="4" customFormat="1" ht="31.5" spans="1:11">
      <c r="A63" s="39"/>
      <c r="B63" s="40"/>
      <c r="C63" s="40"/>
      <c r="D63" s="40" t="s">
        <v>157</v>
      </c>
      <c r="E63" s="40" t="s">
        <v>1120</v>
      </c>
      <c r="F63" s="40" t="s">
        <v>1121</v>
      </c>
      <c r="G63" s="41">
        <v>5</v>
      </c>
      <c r="H63" s="42"/>
      <c r="I63" s="43" t="str">
        <f t="shared" si="0"/>
        <v/>
      </c>
      <c r="J63" s="47"/>
      <c r="K63" s="45"/>
    </row>
    <row r="64" s="4" customFormat="1" ht="31.5" spans="1:11">
      <c r="A64" s="39"/>
      <c r="B64" s="40"/>
      <c r="C64" s="40"/>
      <c r="D64" s="40"/>
      <c r="E64" s="40" t="s">
        <v>1122</v>
      </c>
      <c r="F64" s="40" t="s">
        <v>1117</v>
      </c>
      <c r="G64" s="41">
        <v>5</v>
      </c>
      <c r="H64" s="42"/>
      <c r="I64" s="43" t="str">
        <f t="shared" si="0"/>
        <v/>
      </c>
      <c r="J64" s="48"/>
      <c r="K64" s="45"/>
    </row>
    <row r="65" s="4" customFormat="1" ht="47.25" spans="1:11">
      <c r="A65" s="39" t="s">
        <v>44</v>
      </c>
      <c r="B65" s="40" t="s">
        <v>338</v>
      </c>
      <c r="C65" s="40" t="s">
        <v>339</v>
      </c>
      <c r="D65" s="40" t="s">
        <v>41</v>
      </c>
      <c r="E65" s="40" t="s">
        <v>384</v>
      </c>
      <c r="F65" s="40" t="s">
        <v>385</v>
      </c>
      <c r="G65" s="41">
        <v>5</v>
      </c>
      <c r="H65" s="42"/>
      <c r="I65" s="43" t="str">
        <f t="shared" si="0"/>
        <v/>
      </c>
      <c r="J65" s="46" t="e">
        <f>IF(AND(G65="",G66="",G67="",G68="",G69="",G70="",G71="",G72="",G73="",G74="",G75=""),"",AVERAGE(I65:I75))</f>
        <v>#DIV/0!</v>
      </c>
      <c r="K65" s="45"/>
    </row>
    <row r="66" s="4" customFormat="1" ht="31.5" spans="1:11">
      <c r="A66" s="39"/>
      <c r="B66" s="40"/>
      <c r="C66" s="40"/>
      <c r="D66" s="40" t="s">
        <v>34</v>
      </c>
      <c r="E66" s="40" t="s">
        <v>386</v>
      </c>
      <c r="F66" s="40" t="s">
        <v>387</v>
      </c>
      <c r="G66" s="41">
        <v>5</v>
      </c>
      <c r="H66" s="42"/>
      <c r="I66" s="43" t="str">
        <f t="shared" si="0"/>
        <v/>
      </c>
      <c r="J66" s="47"/>
      <c r="K66" s="45"/>
    </row>
    <row r="67" s="4" customFormat="1" ht="31.5" spans="1:11">
      <c r="A67" s="39"/>
      <c r="B67" s="40"/>
      <c r="C67" s="40"/>
      <c r="D67" s="40"/>
      <c r="E67" s="40" t="s">
        <v>388</v>
      </c>
      <c r="F67" s="40" t="s">
        <v>389</v>
      </c>
      <c r="G67" s="41">
        <v>5</v>
      </c>
      <c r="H67" s="42"/>
      <c r="I67" s="43" t="str">
        <f t="shared" si="0"/>
        <v/>
      </c>
      <c r="J67" s="47"/>
      <c r="K67" s="45"/>
    </row>
    <row r="68" s="4" customFormat="1" ht="47.25" spans="1:11">
      <c r="A68" s="39"/>
      <c r="B68" s="40"/>
      <c r="C68" s="40"/>
      <c r="D68" s="40"/>
      <c r="E68" s="40" t="s">
        <v>390</v>
      </c>
      <c r="F68" s="40" t="s">
        <v>391</v>
      </c>
      <c r="G68" s="41">
        <v>5</v>
      </c>
      <c r="H68" s="42"/>
      <c r="I68" s="43" t="str">
        <f t="shared" si="0"/>
        <v/>
      </c>
      <c r="J68" s="47"/>
      <c r="K68" s="45"/>
    </row>
    <row r="69" s="4" customFormat="1" ht="31.5" spans="1:11">
      <c r="A69" s="39"/>
      <c r="B69" s="40"/>
      <c r="C69" s="40"/>
      <c r="D69" s="40" t="s">
        <v>157</v>
      </c>
      <c r="E69" s="40" t="s">
        <v>392</v>
      </c>
      <c r="F69" s="40" t="s">
        <v>393</v>
      </c>
      <c r="G69" s="41">
        <v>5</v>
      </c>
      <c r="H69" s="42"/>
      <c r="I69" s="43" t="str">
        <f t="shared" si="0"/>
        <v/>
      </c>
      <c r="J69" s="47"/>
      <c r="K69" s="45"/>
    </row>
    <row r="70" s="4" customFormat="1" ht="31.5" spans="1:11">
      <c r="A70" s="39"/>
      <c r="B70" s="40"/>
      <c r="C70" s="40"/>
      <c r="D70" s="40" t="s">
        <v>180</v>
      </c>
      <c r="E70" s="40" t="s">
        <v>394</v>
      </c>
      <c r="F70" s="40" t="s">
        <v>395</v>
      </c>
      <c r="G70" s="41">
        <v>5</v>
      </c>
      <c r="H70" s="42"/>
      <c r="I70" s="43" t="str">
        <f t="shared" si="0"/>
        <v/>
      </c>
      <c r="J70" s="47"/>
      <c r="K70" s="45"/>
    </row>
    <row r="71" s="4" customFormat="1" ht="31.5" spans="1:11">
      <c r="A71" s="39"/>
      <c r="B71" s="40" t="s">
        <v>870</v>
      </c>
      <c r="C71" s="40" t="s">
        <v>871</v>
      </c>
      <c r="D71" s="40" t="s">
        <v>34</v>
      </c>
      <c r="E71" s="40" t="s">
        <v>888</v>
      </c>
      <c r="F71" s="40" t="s">
        <v>889</v>
      </c>
      <c r="G71" s="41">
        <v>5</v>
      </c>
      <c r="H71" s="42"/>
      <c r="I71" s="43" t="str">
        <f t="shared" si="0"/>
        <v/>
      </c>
      <c r="J71" s="47"/>
      <c r="K71" s="45"/>
    </row>
    <row r="72" s="4" customFormat="1" ht="31.5" spans="1:11">
      <c r="A72" s="39"/>
      <c r="B72" s="40"/>
      <c r="C72" s="40"/>
      <c r="D72" s="40"/>
      <c r="E72" s="40" t="s">
        <v>890</v>
      </c>
      <c r="F72" s="40" t="s">
        <v>891</v>
      </c>
      <c r="G72" s="41">
        <v>5</v>
      </c>
      <c r="H72" s="42"/>
      <c r="I72" s="43" t="str">
        <f t="shared" si="0"/>
        <v/>
      </c>
      <c r="J72" s="47"/>
      <c r="K72" s="45"/>
    </row>
    <row r="73" s="4" customFormat="1" ht="78.75" spans="1:11">
      <c r="A73" s="39"/>
      <c r="B73" s="40" t="s">
        <v>1104</v>
      </c>
      <c r="C73" s="40" t="s">
        <v>1105</v>
      </c>
      <c r="D73" s="40" t="s">
        <v>41</v>
      </c>
      <c r="E73" s="40" t="s">
        <v>1123</v>
      </c>
      <c r="F73" s="40" t="s">
        <v>1124</v>
      </c>
      <c r="G73" s="41">
        <v>5</v>
      </c>
      <c r="H73" s="42"/>
      <c r="I73" s="43" t="str">
        <f t="shared" si="0"/>
        <v/>
      </c>
      <c r="J73" s="47"/>
      <c r="K73" s="45"/>
    </row>
    <row r="74" s="4" customFormat="1" ht="31.5" spans="1:11">
      <c r="A74" s="39"/>
      <c r="B74" s="40"/>
      <c r="C74" s="40"/>
      <c r="D74" s="40" t="s">
        <v>157</v>
      </c>
      <c r="E74" s="40" t="s">
        <v>1125</v>
      </c>
      <c r="F74" s="40" t="s">
        <v>1126</v>
      </c>
      <c r="G74" s="41">
        <v>5</v>
      </c>
      <c r="H74" s="42"/>
      <c r="I74" s="43" t="str">
        <f t="shared" si="0"/>
        <v/>
      </c>
      <c r="J74" s="47"/>
      <c r="K74" s="45"/>
    </row>
    <row r="75" s="4" customFormat="1" ht="31.5" spans="1:11">
      <c r="A75" s="39"/>
      <c r="B75" s="40"/>
      <c r="C75" s="40"/>
      <c r="D75" s="40"/>
      <c r="E75" s="40" t="s">
        <v>1127</v>
      </c>
      <c r="F75" s="40" t="s">
        <v>1117</v>
      </c>
      <c r="G75" s="41">
        <v>5</v>
      </c>
      <c r="H75" s="42"/>
      <c r="I75" s="43" t="str">
        <f t="shared" si="0"/>
        <v/>
      </c>
      <c r="J75" s="48"/>
      <c r="K75" s="45"/>
    </row>
    <row r="76" s="3" customFormat="1" ht="27" customHeight="1" spans="1:11">
      <c r="A76" s="36" t="s">
        <v>47</v>
      </c>
      <c r="B76" s="37"/>
      <c r="C76" s="37"/>
      <c r="D76" s="37"/>
      <c r="E76" s="37"/>
      <c r="F76" s="37"/>
      <c r="G76" s="37"/>
      <c r="H76" s="37"/>
      <c r="I76" s="37"/>
      <c r="J76" s="37"/>
      <c r="K76" s="38"/>
    </row>
    <row r="77" s="4" customFormat="1" ht="47.25" spans="1:11">
      <c r="A77" s="39" t="s">
        <v>48</v>
      </c>
      <c r="B77" s="40" t="s">
        <v>338</v>
      </c>
      <c r="C77" s="40" t="s">
        <v>339</v>
      </c>
      <c r="D77" s="40" t="s">
        <v>41</v>
      </c>
      <c r="E77" s="40" t="s">
        <v>396</v>
      </c>
      <c r="F77" s="40" t="s">
        <v>397</v>
      </c>
      <c r="G77" s="41">
        <v>5</v>
      </c>
      <c r="H77" s="42"/>
      <c r="I77" s="43" t="str">
        <f t="shared" ref="I77:I97" si="1">IF(OR(G77="",H77=""),"",G77*H77)</f>
        <v/>
      </c>
      <c r="J77" s="49" t="e">
        <f>IF(AND(G77="",G78="",G79="",G80="",G81="",G82="",G83="",G84="",G85="",G86="",G87="",G88="",G89=""),"",AVERAGE(I77:I89))</f>
        <v>#DIV/0!</v>
      </c>
      <c r="K77" s="45"/>
    </row>
    <row r="78" s="4" customFormat="1" ht="63" spans="1:11">
      <c r="A78" s="39"/>
      <c r="B78" s="40"/>
      <c r="C78" s="40"/>
      <c r="D78" s="40" t="s">
        <v>34</v>
      </c>
      <c r="E78" s="40" t="s">
        <v>398</v>
      </c>
      <c r="F78" s="40" t="s">
        <v>399</v>
      </c>
      <c r="G78" s="41">
        <v>5</v>
      </c>
      <c r="H78" s="42"/>
      <c r="I78" s="43" t="str">
        <f t="shared" si="1"/>
        <v/>
      </c>
      <c r="J78" s="50"/>
      <c r="K78" s="45"/>
    </row>
    <row r="79" s="4" customFormat="1" ht="15.75" spans="1:11">
      <c r="A79" s="39"/>
      <c r="B79" s="40"/>
      <c r="C79" s="40"/>
      <c r="D79" s="40"/>
      <c r="E79" s="40" t="s">
        <v>400</v>
      </c>
      <c r="F79" s="40" t="s">
        <v>401</v>
      </c>
      <c r="G79" s="41">
        <v>5</v>
      </c>
      <c r="H79" s="42"/>
      <c r="I79" s="43" t="str">
        <f t="shared" si="1"/>
        <v/>
      </c>
      <c r="J79" s="50"/>
      <c r="K79" s="45"/>
    </row>
    <row r="80" s="4" customFormat="1" ht="31.5" spans="1:11">
      <c r="A80" s="39"/>
      <c r="B80" s="40"/>
      <c r="C80" s="40"/>
      <c r="D80" s="40" t="s">
        <v>157</v>
      </c>
      <c r="E80" s="40" t="s">
        <v>402</v>
      </c>
      <c r="F80" s="40" t="s">
        <v>403</v>
      </c>
      <c r="G80" s="41">
        <v>5</v>
      </c>
      <c r="H80" s="42"/>
      <c r="I80" s="43" t="str">
        <f t="shared" si="1"/>
        <v/>
      </c>
      <c r="J80" s="50"/>
      <c r="K80" s="45"/>
    </row>
    <row r="81" s="4" customFormat="1" ht="31.5" spans="1:11">
      <c r="A81" s="39"/>
      <c r="B81" s="40"/>
      <c r="C81" s="40"/>
      <c r="D81" s="40"/>
      <c r="E81" s="40" t="s">
        <v>404</v>
      </c>
      <c r="F81" s="40" t="s">
        <v>405</v>
      </c>
      <c r="G81" s="41">
        <v>5</v>
      </c>
      <c r="H81" s="42"/>
      <c r="I81" s="43" t="str">
        <f t="shared" si="1"/>
        <v/>
      </c>
      <c r="J81" s="50"/>
      <c r="K81" s="45"/>
    </row>
    <row r="82" s="4" customFormat="1" ht="47.25" spans="1:11">
      <c r="A82" s="39"/>
      <c r="B82" s="40"/>
      <c r="C82" s="40"/>
      <c r="D82" s="40" t="s">
        <v>180</v>
      </c>
      <c r="E82" s="40" t="s">
        <v>406</v>
      </c>
      <c r="F82" s="40" t="s">
        <v>407</v>
      </c>
      <c r="G82" s="41">
        <v>5</v>
      </c>
      <c r="H82" s="42"/>
      <c r="I82" s="43" t="str">
        <f t="shared" si="1"/>
        <v/>
      </c>
      <c r="J82" s="50"/>
      <c r="K82" s="45"/>
    </row>
    <row r="83" s="4" customFormat="1" ht="31.5" spans="1:11">
      <c r="A83" s="39"/>
      <c r="B83" s="40"/>
      <c r="C83" s="40"/>
      <c r="D83" s="40"/>
      <c r="E83" s="40" t="s">
        <v>408</v>
      </c>
      <c r="F83" s="40" t="s">
        <v>409</v>
      </c>
      <c r="G83" s="41">
        <v>5</v>
      </c>
      <c r="H83" s="42"/>
      <c r="I83" s="43" t="str">
        <f t="shared" si="1"/>
        <v/>
      </c>
      <c r="J83" s="50"/>
      <c r="K83" s="45"/>
    </row>
    <row r="84" s="4" customFormat="1" ht="47.25" spans="1:11">
      <c r="A84" s="39"/>
      <c r="B84" s="40" t="s">
        <v>870</v>
      </c>
      <c r="C84" s="40" t="s">
        <v>871</v>
      </c>
      <c r="D84" s="40" t="s">
        <v>34</v>
      </c>
      <c r="E84" s="40" t="s">
        <v>892</v>
      </c>
      <c r="F84" s="40" t="s">
        <v>893</v>
      </c>
      <c r="G84" s="41">
        <v>5</v>
      </c>
      <c r="H84" s="42"/>
      <c r="I84" s="43" t="str">
        <f t="shared" si="1"/>
        <v/>
      </c>
      <c r="J84" s="50"/>
      <c r="K84" s="45"/>
    </row>
    <row r="85" s="4" customFormat="1" ht="31.5" spans="1:11">
      <c r="A85" s="39"/>
      <c r="B85" s="40"/>
      <c r="C85" s="40"/>
      <c r="D85" s="40" t="s">
        <v>157</v>
      </c>
      <c r="E85" s="40" t="s">
        <v>894</v>
      </c>
      <c r="F85" s="40" t="s">
        <v>895</v>
      </c>
      <c r="G85" s="41">
        <v>5</v>
      </c>
      <c r="H85" s="42"/>
      <c r="I85" s="43" t="str">
        <f t="shared" si="1"/>
        <v/>
      </c>
      <c r="J85" s="50"/>
      <c r="K85" s="45"/>
    </row>
    <row r="86" s="4" customFormat="1" ht="31.5" spans="1:11">
      <c r="A86" s="39"/>
      <c r="B86" s="40"/>
      <c r="C86" s="40"/>
      <c r="D86" s="40"/>
      <c r="E86" s="40" t="s">
        <v>896</v>
      </c>
      <c r="F86" s="40" t="s">
        <v>897</v>
      </c>
      <c r="G86" s="41">
        <v>5</v>
      </c>
      <c r="H86" s="42"/>
      <c r="I86" s="43" t="str">
        <f t="shared" si="1"/>
        <v/>
      </c>
      <c r="J86" s="50"/>
      <c r="K86" s="45"/>
    </row>
    <row r="87" s="4" customFormat="1" ht="47.25" spans="1:11">
      <c r="A87" s="39"/>
      <c r="B87" s="40"/>
      <c r="C87" s="40"/>
      <c r="D87" s="40"/>
      <c r="E87" s="40" t="s">
        <v>898</v>
      </c>
      <c r="F87" s="40" t="s">
        <v>899</v>
      </c>
      <c r="G87" s="41">
        <v>5</v>
      </c>
      <c r="H87" s="42"/>
      <c r="I87" s="43" t="str">
        <f t="shared" si="1"/>
        <v/>
      </c>
      <c r="J87" s="50"/>
      <c r="K87" s="45"/>
    </row>
    <row r="88" s="4" customFormat="1" ht="31.5" spans="1:11">
      <c r="A88" s="39"/>
      <c r="B88" s="40" t="s">
        <v>1104</v>
      </c>
      <c r="C88" s="40" t="s">
        <v>1105</v>
      </c>
      <c r="D88" s="40" t="s">
        <v>157</v>
      </c>
      <c r="E88" s="40" t="s">
        <v>1128</v>
      </c>
      <c r="F88" s="40" t="s">
        <v>1129</v>
      </c>
      <c r="G88" s="41">
        <v>5</v>
      </c>
      <c r="H88" s="42"/>
      <c r="I88" s="43" t="str">
        <f t="shared" si="1"/>
        <v/>
      </c>
      <c r="J88" s="50"/>
      <c r="K88" s="45"/>
    </row>
    <row r="89" s="4" customFormat="1" ht="31.5" spans="1:11">
      <c r="A89" s="39"/>
      <c r="B89" s="40"/>
      <c r="C89" s="40"/>
      <c r="D89" s="40"/>
      <c r="E89" s="40" t="s">
        <v>1130</v>
      </c>
      <c r="F89" s="40" t="s">
        <v>1117</v>
      </c>
      <c r="G89" s="41">
        <v>5</v>
      </c>
      <c r="H89" s="42"/>
      <c r="I89" s="43" t="str">
        <f t="shared" si="1"/>
        <v/>
      </c>
      <c r="J89" s="51"/>
      <c r="K89" s="45"/>
    </row>
    <row r="90" s="4" customFormat="1" ht="15.75" spans="1:11">
      <c r="A90" s="39" t="s">
        <v>51</v>
      </c>
      <c r="B90" s="40" t="s">
        <v>338</v>
      </c>
      <c r="C90" s="40" t="s">
        <v>339</v>
      </c>
      <c r="D90" s="40" t="s">
        <v>41</v>
      </c>
      <c r="E90" s="40" t="s">
        <v>410</v>
      </c>
      <c r="F90" s="40" t="s">
        <v>411</v>
      </c>
      <c r="G90" s="41">
        <v>5</v>
      </c>
      <c r="H90" s="42"/>
      <c r="I90" s="43" t="str">
        <f t="shared" si="1"/>
        <v/>
      </c>
      <c r="J90" s="52" t="e">
        <f>IF(AND(G90="",G91="",G92="",G93="",G94="",G95="",G96="",G97=""),"",AVERAGE(I90:I97))</f>
        <v>#DIV/0!</v>
      </c>
      <c r="K90" s="45"/>
    </row>
    <row r="91" s="4" customFormat="1" ht="47.25" spans="1:11">
      <c r="A91" s="39"/>
      <c r="B91" s="40"/>
      <c r="C91" s="40"/>
      <c r="D91" s="40" t="s">
        <v>34</v>
      </c>
      <c r="E91" s="40" t="s">
        <v>412</v>
      </c>
      <c r="F91" s="40" t="s">
        <v>413</v>
      </c>
      <c r="G91" s="41">
        <v>5</v>
      </c>
      <c r="H91" s="42"/>
      <c r="I91" s="43" t="str">
        <f t="shared" si="1"/>
        <v/>
      </c>
      <c r="J91" s="52"/>
      <c r="K91" s="45"/>
    </row>
    <row r="92" s="4" customFormat="1" ht="15.75" spans="1:11">
      <c r="A92" s="39"/>
      <c r="B92" s="40"/>
      <c r="C92" s="40"/>
      <c r="D92" s="40" t="s">
        <v>157</v>
      </c>
      <c r="E92" s="40" t="s">
        <v>414</v>
      </c>
      <c r="F92" s="40" t="s">
        <v>415</v>
      </c>
      <c r="G92" s="41">
        <v>5</v>
      </c>
      <c r="H92" s="42"/>
      <c r="I92" s="43" t="str">
        <f t="shared" si="1"/>
        <v/>
      </c>
      <c r="J92" s="52"/>
      <c r="K92" s="45"/>
    </row>
    <row r="93" s="4" customFormat="1" ht="31.5" spans="1:11">
      <c r="A93" s="39"/>
      <c r="B93" s="40"/>
      <c r="C93" s="40"/>
      <c r="D93" s="40"/>
      <c r="E93" s="40" t="s">
        <v>416</v>
      </c>
      <c r="F93" s="40" t="s">
        <v>417</v>
      </c>
      <c r="G93" s="41">
        <v>5</v>
      </c>
      <c r="H93" s="42"/>
      <c r="I93" s="43" t="str">
        <f t="shared" si="1"/>
        <v/>
      </c>
      <c r="J93" s="52"/>
      <c r="K93" s="45"/>
    </row>
    <row r="94" s="4" customFormat="1" ht="47.25" spans="1:11">
      <c r="A94" s="39"/>
      <c r="B94" s="40"/>
      <c r="C94" s="40"/>
      <c r="D94" s="40" t="s">
        <v>180</v>
      </c>
      <c r="E94" s="40" t="s">
        <v>418</v>
      </c>
      <c r="F94" s="40" t="s">
        <v>419</v>
      </c>
      <c r="G94" s="41">
        <v>5</v>
      </c>
      <c r="H94" s="42"/>
      <c r="I94" s="43" t="str">
        <f t="shared" si="1"/>
        <v/>
      </c>
      <c r="J94" s="52"/>
      <c r="K94" s="45"/>
    </row>
    <row r="95" s="4" customFormat="1" ht="31.5" spans="1:11">
      <c r="A95" s="39"/>
      <c r="B95" s="40" t="s">
        <v>870</v>
      </c>
      <c r="C95" s="40" t="s">
        <v>871</v>
      </c>
      <c r="D95" s="40" t="s">
        <v>157</v>
      </c>
      <c r="E95" s="40" t="s">
        <v>900</v>
      </c>
      <c r="F95" s="40" t="s">
        <v>901</v>
      </c>
      <c r="G95" s="41">
        <v>5</v>
      </c>
      <c r="H95" s="42"/>
      <c r="I95" s="43" t="str">
        <f t="shared" si="1"/>
        <v/>
      </c>
      <c r="J95" s="52"/>
      <c r="K95" s="45"/>
    </row>
    <row r="96" s="4" customFormat="1" ht="15.75" spans="1:11">
      <c r="A96" s="39"/>
      <c r="B96" s="40" t="s">
        <v>1104</v>
      </c>
      <c r="C96" s="40" t="s">
        <v>1105</v>
      </c>
      <c r="D96" s="40" t="s">
        <v>157</v>
      </c>
      <c r="E96" s="40" t="s">
        <v>1131</v>
      </c>
      <c r="F96" s="40" t="s">
        <v>1132</v>
      </c>
      <c r="G96" s="41">
        <v>5</v>
      </c>
      <c r="H96" s="42"/>
      <c r="I96" s="43" t="str">
        <f t="shared" si="1"/>
        <v/>
      </c>
      <c r="J96" s="52"/>
      <c r="K96" s="45"/>
    </row>
    <row r="97" s="4" customFormat="1" ht="31.5" spans="1:11">
      <c r="A97" s="39"/>
      <c r="B97" s="40"/>
      <c r="C97" s="40"/>
      <c r="D97" s="40"/>
      <c r="E97" s="40" t="s">
        <v>1133</v>
      </c>
      <c r="F97" s="40" t="s">
        <v>1117</v>
      </c>
      <c r="G97" s="41">
        <v>5</v>
      </c>
      <c r="H97" s="42"/>
      <c r="I97" s="43" t="str">
        <f t="shared" si="1"/>
        <v/>
      </c>
      <c r="J97" s="52"/>
      <c r="K97" s="45"/>
    </row>
    <row r="98" s="3" customFormat="1" ht="27" customHeight="1" spans="1:11">
      <c r="A98" s="36" t="s">
        <v>54</v>
      </c>
      <c r="B98" s="37"/>
      <c r="C98" s="37"/>
      <c r="D98" s="37"/>
      <c r="E98" s="37"/>
      <c r="F98" s="37"/>
      <c r="G98" s="37"/>
      <c r="H98" s="37"/>
      <c r="I98" s="37"/>
      <c r="J98" s="37"/>
      <c r="K98" s="38"/>
    </row>
    <row r="99" s="4" customFormat="1" ht="15.75" spans="1:11">
      <c r="A99" s="39" t="s">
        <v>55</v>
      </c>
      <c r="B99" s="40" t="s">
        <v>338</v>
      </c>
      <c r="C99" s="40" t="s">
        <v>339</v>
      </c>
      <c r="D99" s="40" t="s">
        <v>41</v>
      </c>
      <c r="E99" s="40" t="s">
        <v>420</v>
      </c>
      <c r="F99" s="40" t="s">
        <v>421</v>
      </c>
      <c r="G99" s="41">
        <v>5</v>
      </c>
      <c r="H99" s="42"/>
      <c r="I99" s="43" t="str">
        <f t="shared" ref="I99:I155" si="2">IF(OR(G99="",H99=""),"",G99*H99)</f>
        <v/>
      </c>
      <c r="J99" s="46" t="e">
        <f>IF(AND(G99="",G100="",G101="",G102="",G103="",G104="",G105="",G106="",G107="",G108="",G109=""),"",AVERAGE(I99:I109))</f>
        <v>#DIV/0!</v>
      </c>
      <c r="K99" s="45"/>
    </row>
    <row r="100" s="4" customFormat="1" ht="31.5" spans="1:11">
      <c r="A100" s="39"/>
      <c r="B100" s="40"/>
      <c r="C100" s="40"/>
      <c r="D100" s="40" t="s">
        <v>34</v>
      </c>
      <c r="E100" s="40" t="s">
        <v>422</v>
      </c>
      <c r="F100" s="40" t="s">
        <v>423</v>
      </c>
      <c r="G100" s="41">
        <v>5</v>
      </c>
      <c r="H100" s="42"/>
      <c r="I100" s="43" t="str">
        <f t="shared" si="2"/>
        <v/>
      </c>
      <c r="J100" s="47"/>
      <c r="K100" s="45"/>
    </row>
    <row r="101" s="4" customFormat="1" ht="31.5" spans="1:11">
      <c r="A101" s="39"/>
      <c r="B101" s="40"/>
      <c r="C101" s="40"/>
      <c r="D101" s="40"/>
      <c r="E101" s="40" t="s">
        <v>424</v>
      </c>
      <c r="F101" s="40" t="s">
        <v>425</v>
      </c>
      <c r="G101" s="41">
        <v>5</v>
      </c>
      <c r="H101" s="42"/>
      <c r="I101" s="43" t="str">
        <f t="shared" si="2"/>
        <v/>
      </c>
      <c r="J101" s="47"/>
      <c r="K101" s="45"/>
    </row>
    <row r="102" s="4" customFormat="1" ht="15.75" spans="1:11">
      <c r="A102" s="39"/>
      <c r="B102" s="40"/>
      <c r="C102" s="40"/>
      <c r="D102" s="40"/>
      <c r="E102" s="40" t="s">
        <v>426</v>
      </c>
      <c r="F102" s="40" t="s">
        <v>427</v>
      </c>
      <c r="G102" s="41">
        <v>5</v>
      </c>
      <c r="H102" s="42"/>
      <c r="I102" s="43" t="str">
        <f t="shared" si="2"/>
        <v/>
      </c>
      <c r="J102" s="47"/>
      <c r="K102" s="45"/>
    </row>
    <row r="103" s="4" customFormat="1" ht="31.5" spans="1:11">
      <c r="A103" s="39"/>
      <c r="B103" s="40"/>
      <c r="C103" s="40"/>
      <c r="D103" s="40"/>
      <c r="E103" s="40" t="s">
        <v>428</v>
      </c>
      <c r="F103" s="40" t="s">
        <v>429</v>
      </c>
      <c r="G103" s="41">
        <v>5</v>
      </c>
      <c r="H103" s="42"/>
      <c r="I103" s="43" t="str">
        <f t="shared" si="2"/>
        <v/>
      </c>
      <c r="J103" s="47"/>
      <c r="K103" s="45"/>
    </row>
    <row r="104" s="4" customFormat="1" ht="47.25" spans="1:11">
      <c r="A104" s="39"/>
      <c r="B104" s="40"/>
      <c r="C104" s="40"/>
      <c r="D104" s="40" t="s">
        <v>157</v>
      </c>
      <c r="E104" s="40" t="s">
        <v>430</v>
      </c>
      <c r="F104" s="40" t="s">
        <v>431</v>
      </c>
      <c r="G104" s="41">
        <v>5</v>
      </c>
      <c r="H104" s="42"/>
      <c r="I104" s="43" t="str">
        <f t="shared" si="2"/>
        <v/>
      </c>
      <c r="J104" s="47"/>
      <c r="K104" s="45"/>
    </row>
    <row r="105" s="4" customFormat="1" ht="15.75" spans="1:11">
      <c r="A105" s="39"/>
      <c r="B105" s="40"/>
      <c r="C105" s="40"/>
      <c r="D105" s="40"/>
      <c r="E105" s="40" t="s">
        <v>432</v>
      </c>
      <c r="F105" s="40" t="s">
        <v>433</v>
      </c>
      <c r="G105" s="41">
        <v>5</v>
      </c>
      <c r="H105" s="42"/>
      <c r="I105" s="43" t="str">
        <f t="shared" si="2"/>
        <v/>
      </c>
      <c r="J105" s="47"/>
      <c r="K105" s="45"/>
    </row>
    <row r="106" s="4" customFormat="1" ht="31.5" spans="1:11">
      <c r="A106" s="39"/>
      <c r="B106" s="40"/>
      <c r="C106" s="40"/>
      <c r="D106" s="40" t="s">
        <v>180</v>
      </c>
      <c r="E106" s="40" t="s">
        <v>434</v>
      </c>
      <c r="F106" s="40" t="s">
        <v>435</v>
      </c>
      <c r="G106" s="41">
        <v>5</v>
      </c>
      <c r="H106" s="42"/>
      <c r="I106" s="43" t="str">
        <f t="shared" si="2"/>
        <v/>
      </c>
      <c r="J106" s="47"/>
      <c r="K106" s="45"/>
    </row>
    <row r="107" s="4" customFormat="1" ht="31.5" spans="1:11">
      <c r="A107" s="39"/>
      <c r="B107" s="40" t="s">
        <v>870</v>
      </c>
      <c r="C107" s="40" t="s">
        <v>871</v>
      </c>
      <c r="D107" s="40" t="s">
        <v>157</v>
      </c>
      <c r="E107" s="40" t="s">
        <v>902</v>
      </c>
      <c r="F107" s="40" t="s">
        <v>903</v>
      </c>
      <c r="G107" s="41">
        <v>5</v>
      </c>
      <c r="H107" s="42"/>
      <c r="I107" s="43" t="str">
        <f t="shared" si="2"/>
        <v/>
      </c>
      <c r="J107" s="47"/>
      <c r="K107" s="45"/>
    </row>
    <row r="108" s="4" customFormat="1" ht="31.5" spans="1:11">
      <c r="A108" s="39"/>
      <c r="B108" s="40" t="s">
        <v>1104</v>
      </c>
      <c r="C108" s="40" t="s">
        <v>1105</v>
      </c>
      <c r="D108" s="40" t="s">
        <v>157</v>
      </c>
      <c r="E108" s="40" t="s">
        <v>1134</v>
      </c>
      <c r="F108" s="40" t="s">
        <v>1135</v>
      </c>
      <c r="G108" s="41">
        <v>5</v>
      </c>
      <c r="H108" s="42"/>
      <c r="I108" s="43" t="str">
        <f t="shared" si="2"/>
        <v/>
      </c>
      <c r="J108" s="47"/>
      <c r="K108" s="45"/>
    </row>
    <row r="109" s="4" customFormat="1" ht="31.5" spans="1:11">
      <c r="A109" s="39"/>
      <c r="B109" s="40"/>
      <c r="C109" s="40"/>
      <c r="D109" s="40"/>
      <c r="E109" s="40" t="s">
        <v>1136</v>
      </c>
      <c r="F109" s="40" t="s">
        <v>1117</v>
      </c>
      <c r="G109" s="41">
        <v>5</v>
      </c>
      <c r="H109" s="42"/>
      <c r="I109" s="43" t="str">
        <f t="shared" si="2"/>
        <v/>
      </c>
      <c r="J109" s="48"/>
      <c r="K109" s="45"/>
    </row>
    <row r="110" s="4" customFormat="1" ht="47.25" spans="1:11">
      <c r="A110" s="39" t="s">
        <v>58</v>
      </c>
      <c r="B110" s="40" t="s">
        <v>338</v>
      </c>
      <c r="C110" s="40" t="s">
        <v>339</v>
      </c>
      <c r="D110" s="40" t="s">
        <v>41</v>
      </c>
      <c r="E110" s="40" t="s">
        <v>436</v>
      </c>
      <c r="F110" s="40" t="s">
        <v>437</v>
      </c>
      <c r="G110" s="41">
        <v>5</v>
      </c>
      <c r="H110" s="42"/>
      <c r="I110" s="43" t="str">
        <f t="shared" si="2"/>
        <v/>
      </c>
      <c r="J110" s="49" t="e">
        <f>IF(AND(G110="",G111="",G112="",G113="",G114="",G115="",G116="",G117="",G118="",G119="",G120="",G121="",G122="",G123="",G124="",G125="",G126="",G127=""),"",AVERAGE(I110:I127))</f>
        <v>#DIV/0!</v>
      </c>
      <c r="K110" s="45"/>
    </row>
    <row r="111" s="4" customFormat="1" ht="31.5" spans="1:11">
      <c r="A111" s="39"/>
      <c r="B111" s="40"/>
      <c r="C111" s="40"/>
      <c r="D111" s="40"/>
      <c r="E111" s="40" t="s">
        <v>438</v>
      </c>
      <c r="F111" s="40" t="s">
        <v>439</v>
      </c>
      <c r="G111" s="41">
        <v>5</v>
      </c>
      <c r="H111" s="42"/>
      <c r="I111" s="43" t="str">
        <f t="shared" si="2"/>
        <v/>
      </c>
      <c r="J111" s="50"/>
      <c r="K111" s="45"/>
    </row>
    <row r="112" s="4" customFormat="1" ht="47.25" spans="1:11">
      <c r="A112" s="39"/>
      <c r="B112" s="40"/>
      <c r="C112" s="40"/>
      <c r="D112" s="40" t="s">
        <v>34</v>
      </c>
      <c r="E112" s="40" t="s">
        <v>440</v>
      </c>
      <c r="F112" s="40" t="s">
        <v>441</v>
      </c>
      <c r="G112" s="41">
        <v>5</v>
      </c>
      <c r="H112" s="42"/>
      <c r="I112" s="43" t="str">
        <f t="shared" si="2"/>
        <v/>
      </c>
      <c r="J112" s="50"/>
      <c r="K112" s="45"/>
    </row>
    <row r="113" s="4" customFormat="1" ht="47.25" spans="1:11">
      <c r="A113" s="39"/>
      <c r="B113" s="40"/>
      <c r="C113" s="40"/>
      <c r="D113" s="40"/>
      <c r="E113" s="40" t="s">
        <v>442</v>
      </c>
      <c r="F113" s="40" t="s">
        <v>443</v>
      </c>
      <c r="G113" s="41">
        <v>5</v>
      </c>
      <c r="H113" s="42"/>
      <c r="I113" s="43" t="str">
        <f t="shared" si="2"/>
        <v/>
      </c>
      <c r="J113" s="50"/>
      <c r="K113" s="45"/>
    </row>
    <row r="114" s="4" customFormat="1" ht="31.5" spans="1:11">
      <c r="A114" s="39"/>
      <c r="B114" s="40"/>
      <c r="C114" s="40"/>
      <c r="D114" s="40"/>
      <c r="E114" s="40" t="s">
        <v>444</v>
      </c>
      <c r="F114" s="40" t="s">
        <v>445</v>
      </c>
      <c r="G114" s="41">
        <v>5</v>
      </c>
      <c r="H114" s="42"/>
      <c r="I114" s="43" t="str">
        <f t="shared" si="2"/>
        <v/>
      </c>
      <c r="J114" s="50"/>
      <c r="K114" s="45"/>
    </row>
    <row r="115" s="4" customFormat="1" ht="31.5" spans="1:11">
      <c r="A115" s="39"/>
      <c r="B115" s="40"/>
      <c r="C115" s="40"/>
      <c r="D115" s="40" t="s">
        <v>157</v>
      </c>
      <c r="E115" s="40" t="s">
        <v>446</v>
      </c>
      <c r="F115" s="40" t="s">
        <v>447</v>
      </c>
      <c r="G115" s="41">
        <v>5</v>
      </c>
      <c r="H115" s="42"/>
      <c r="I115" s="43" t="str">
        <f t="shared" si="2"/>
        <v/>
      </c>
      <c r="J115" s="50"/>
      <c r="K115" s="45"/>
    </row>
    <row r="116" s="4" customFormat="1" ht="31.5" spans="1:11">
      <c r="A116" s="39"/>
      <c r="B116" s="40"/>
      <c r="C116" s="40"/>
      <c r="D116" s="40"/>
      <c r="E116" s="40" t="s">
        <v>448</v>
      </c>
      <c r="F116" s="40" t="s">
        <v>449</v>
      </c>
      <c r="G116" s="41">
        <v>5</v>
      </c>
      <c r="H116" s="42"/>
      <c r="I116" s="43" t="str">
        <f t="shared" si="2"/>
        <v/>
      </c>
      <c r="J116" s="50"/>
      <c r="K116" s="45"/>
    </row>
    <row r="117" s="4" customFormat="1" ht="15.75" spans="1:11">
      <c r="A117" s="39"/>
      <c r="B117" s="40"/>
      <c r="C117" s="40"/>
      <c r="D117" s="40"/>
      <c r="E117" s="40" t="s">
        <v>450</v>
      </c>
      <c r="F117" s="40" t="s">
        <v>451</v>
      </c>
      <c r="G117" s="41">
        <v>5</v>
      </c>
      <c r="H117" s="42"/>
      <c r="I117" s="43" t="str">
        <f t="shared" si="2"/>
        <v/>
      </c>
      <c r="J117" s="50"/>
      <c r="K117" s="45"/>
    </row>
    <row r="118" s="4" customFormat="1" ht="31.5" spans="1:11">
      <c r="A118" s="39"/>
      <c r="B118" s="40"/>
      <c r="C118" s="40"/>
      <c r="D118" s="40" t="s">
        <v>180</v>
      </c>
      <c r="E118" s="40" t="s">
        <v>452</v>
      </c>
      <c r="F118" s="40" t="s">
        <v>453</v>
      </c>
      <c r="G118" s="41">
        <v>5</v>
      </c>
      <c r="H118" s="42"/>
      <c r="I118" s="43" t="str">
        <f t="shared" si="2"/>
        <v/>
      </c>
      <c r="J118" s="50"/>
      <c r="K118" s="45"/>
    </row>
    <row r="119" s="4" customFormat="1" ht="15.75" spans="1:11">
      <c r="A119" s="39"/>
      <c r="B119" s="40" t="s">
        <v>870</v>
      </c>
      <c r="C119" s="40" t="s">
        <v>871</v>
      </c>
      <c r="D119" s="40" t="s">
        <v>34</v>
      </c>
      <c r="E119" s="40" t="s">
        <v>904</v>
      </c>
      <c r="F119" s="40" t="s">
        <v>34</v>
      </c>
      <c r="G119" s="41">
        <v>5</v>
      </c>
      <c r="H119" s="42"/>
      <c r="I119" s="43" t="str">
        <f t="shared" si="2"/>
        <v/>
      </c>
      <c r="J119" s="50"/>
      <c r="K119" s="45"/>
    </row>
    <row r="120" s="4" customFormat="1" ht="63" spans="1:11">
      <c r="A120" s="39"/>
      <c r="B120" s="40"/>
      <c r="C120" s="40"/>
      <c r="D120" s="40"/>
      <c r="E120" s="40" t="s">
        <v>905</v>
      </c>
      <c r="F120" s="40" t="s">
        <v>906</v>
      </c>
      <c r="G120" s="41">
        <v>5</v>
      </c>
      <c r="H120" s="42"/>
      <c r="I120" s="43" t="str">
        <f t="shared" si="2"/>
        <v/>
      </c>
      <c r="J120" s="50"/>
      <c r="K120" s="45"/>
    </row>
    <row r="121" s="4" customFormat="1" ht="31.5" spans="1:11">
      <c r="A121" s="39"/>
      <c r="B121" s="40"/>
      <c r="C121" s="40"/>
      <c r="D121" s="40"/>
      <c r="E121" s="40" t="s">
        <v>907</v>
      </c>
      <c r="F121" s="40" t="s">
        <v>908</v>
      </c>
      <c r="G121" s="41">
        <v>5</v>
      </c>
      <c r="H121" s="42"/>
      <c r="I121" s="43" t="str">
        <f t="shared" si="2"/>
        <v/>
      </c>
      <c r="J121" s="50"/>
      <c r="K121" s="45"/>
    </row>
    <row r="122" s="4" customFormat="1" ht="31.5" spans="1:11">
      <c r="A122" s="39"/>
      <c r="B122" s="40"/>
      <c r="C122" s="40"/>
      <c r="D122" s="40" t="s">
        <v>157</v>
      </c>
      <c r="E122" s="40" t="s">
        <v>909</v>
      </c>
      <c r="F122" s="40" t="s">
        <v>910</v>
      </c>
      <c r="G122" s="41">
        <v>5</v>
      </c>
      <c r="H122" s="42"/>
      <c r="I122" s="43" t="str">
        <f t="shared" si="2"/>
        <v/>
      </c>
      <c r="J122" s="50"/>
      <c r="K122" s="45"/>
    </row>
    <row r="123" s="4" customFormat="1" ht="31.5" spans="1:11">
      <c r="A123" s="39"/>
      <c r="B123" s="40"/>
      <c r="C123" s="40"/>
      <c r="D123" s="40"/>
      <c r="E123" s="40" t="s">
        <v>911</v>
      </c>
      <c r="F123" s="40" t="s">
        <v>912</v>
      </c>
      <c r="G123" s="41">
        <v>5</v>
      </c>
      <c r="H123" s="42"/>
      <c r="I123" s="43" t="str">
        <f t="shared" si="2"/>
        <v/>
      </c>
      <c r="J123" s="50"/>
      <c r="K123" s="45"/>
    </row>
    <row r="124" s="4" customFormat="1" ht="31.5" spans="1:11">
      <c r="A124" s="39"/>
      <c r="B124" s="40"/>
      <c r="C124" s="40"/>
      <c r="D124" s="40"/>
      <c r="E124" s="40" t="s">
        <v>913</v>
      </c>
      <c r="F124" s="40" t="s">
        <v>914</v>
      </c>
      <c r="G124" s="41">
        <v>5</v>
      </c>
      <c r="H124" s="42"/>
      <c r="I124" s="43" t="str">
        <f t="shared" si="2"/>
        <v/>
      </c>
      <c r="J124" s="50"/>
      <c r="K124" s="45"/>
    </row>
    <row r="125" s="4" customFormat="1" ht="47.25" spans="1:11">
      <c r="A125" s="39"/>
      <c r="B125" s="40"/>
      <c r="C125" s="40"/>
      <c r="D125" s="40" t="s">
        <v>180</v>
      </c>
      <c r="E125" s="40" t="s">
        <v>915</v>
      </c>
      <c r="F125" s="40" t="s">
        <v>916</v>
      </c>
      <c r="G125" s="41">
        <v>5</v>
      </c>
      <c r="H125" s="42"/>
      <c r="I125" s="43" t="str">
        <f t="shared" si="2"/>
        <v/>
      </c>
      <c r="J125" s="50"/>
      <c r="K125" s="45"/>
    </row>
    <row r="126" s="4" customFormat="1" ht="31.5" spans="1:11">
      <c r="A126" s="39"/>
      <c r="B126" s="40" t="s">
        <v>1104</v>
      </c>
      <c r="C126" s="40" t="s">
        <v>1105</v>
      </c>
      <c r="D126" s="40" t="s">
        <v>34</v>
      </c>
      <c r="E126" s="40" t="s">
        <v>1137</v>
      </c>
      <c r="F126" s="40" t="s">
        <v>1138</v>
      </c>
      <c r="G126" s="41">
        <v>5</v>
      </c>
      <c r="H126" s="42"/>
      <c r="I126" s="43" t="str">
        <f t="shared" si="2"/>
        <v/>
      </c>
      <c r="J126" s="50"/>
      <c r="K126" s="45"/>
    </row>
    <row r="127" s="4" customFormat="1" ht="31.5" spans="1:11">
      <c r="A127" s="39"/>
      <c r="B127" s="40"/>
      <c r="C127" s="40"/>
      <c r="D127" s="40" t="s">
        <v>157</v>
      </c>
      <c r="E127" s="40" t="s">
        <v>1139</v>
      </c>
      <c r="F127" s="40" t="s">
        <v>1117</v>
      </c>
      <c r="G127" s="41">
        <v>5</v>
      </c>
      <c r="H127" s="42"/>
      <c r="I127" s="43" t="str">
        <f t="shared" si="2"/>
        <v/>
      </c>
      <c r="J127" s="51"/>
      <c r="K127" s="45"/>
    </row>
    <row r="128" s="4" customFormat="1" ht="47.25" spans="1:11">
      <c r="A128" s="39" t="s">
        <v>61</v>
      </c>
      <c r="B128" s="40" t="s">
        <v>338</v>
      </c>
      <c r="C128" s="40" t="s">
        <v>339</v>
      </c>
      <c r="D128" s="40" t="s">
        <v>41</v>
      </c>
      <c r="E128" s="40" t="s">
        <v>454</v>
      </c>
      <c r="F128" s="40" t="s">
        <v>455</v>
      </c>
      <c r="G128" s="41">
        <v>5</v>
      </c>
      <c r="H128" s="42"/>
      <c r="I128" s="43" t="str">
        <f t="shared" si="2"/>
        <v/>
      </c>
      <c r="J128" s="49" t="e">
        <f>IF(AND(G128="",G129="",G130="",G131="",G132="",G133="",G134="",G135="",G136="",G137="",G138="",G139="",G140="",G141="",G142="",G143="",G144="",G145="",G146="",G147="",G148="",G149="",G150="",G151="",G152="",G153="",G154="",G155=""),"",AVERAGE(I128:I155))</f>
        <v>#DIV/0!</v>
      </c>
      <c r="K128" s="45"/>
    </row>
    <row r="129" s="4" customFormat="1" ht="31.5" spans="1:11">
      <c r="A129" s="39"/>
      <c r="B129" s="40"/>
      <c r="C129" s="40"/>
      <c r="D129" s="40" t="s">
        <v>34</v>
      </c>
      <c r="E129" s="40" t="s">
        <v>456</v>
      </c>
      <c r="F129" s="40" t="s">
        <v>457</v>
      </c>
      <c r="G129" s="41">
        <v>5</v>
      </c>
      <c r="H129" s="42"/>
      <c r="I129" s="43" t="str">
        <f t="shared" si="2"/>
        <v/>
      </c>
      <c r="J129" s="50"/>
      <c r="K129" s="45"/>
    </row>
    <row r="130" s="4" customFormat="1" ht="47.25" spans="1:11">
      <c r="A130" s="39"/>
      <c r="B130" s="40"/>
      <c r="C130" s="40"/>
      <c r="D130" s="40"/>
      <c r="E130" s="40" t="s">
        <v>458</v>
      </c>
      <c r="F130" s="40" t="s">
        <v>459</v>
      </c>
      <c r="G130" s="41">
        <v>5</v>
      </c>
      <c r="H130" s="42"/>
      <c r="I130" s="43" t="str">
        <f t="shared" si="2"/>
        <v/>
      </c>
      <c r="J130" s="50"/>
      <c r="K130" s="45"/>
    </row>
    <row r="131" s="4" customFormat="1" ht="31.5" spans="1:11">
      <c r="A131" s="39"/>
      <c r="B131" s="40"/>
      <c r="C131" s="40"/>
      <c r="D131" s="40"/>
      <c r="E131" s="40" t="s">
        <v>460</v>
      </c>
      <c r="F131" s="40" t="s">
        <v>461</v>
      </c>
      <c r="G131" s="41">
        <v>5</v>
      </c>
      <c r="H131" s="42"/>
      <c r="I131" s="43" t="str">
        <f t="shared" si="2"/>
        <v/>
      </c>
      <c r="J131" s="50"/>
      <c r="K131" s="45"/>
    </row>
    <row r="132" s="4" customFormat="1" ht="31.5" spans="1:11">
      <c r="A132" s="39"/>
      <c r="B132" s="40"/>
      <c r="C132" s="40"/>
      <c r="D132" s="40"/>
      <c r="E132" s="40" t="s">
        <v>462</v>
      </c>
      <c r="F132" s="40" t="s">
        <v>463</v>
      </c>
      <c r="G132" s="41">
        <v>5</v>
      </c>
      <c r="H132" s="42"/>
      <c r="I132" s="43" t="str">
        <f t="shared" si="2"/>
        <v/>
      </c>
      <c r="J132" s="50"/>
      <c r="K132" s="45"/>
    </row>
    <row r="133" s="4" customFormat="1" ht="15.75" spans="1:11">
      <c r="A133" s="39"/>
      <c r="B133" s="40"/>
      <c r="C133" s="40"/>
      <c r="D133" s="40"/>
      <c r="E133" s="40" t="s">
        <v>464</v>
      </c>
      <c r="F133" s="40" t="s">
        <v>465</v>
      </c>
      <c r="G133" s="41">
        <v>5</v>
      </c>
      <c r="H133" s="42"/>
      <c r="I133" s="43" t="str">
        <f t="shared" si="2"/>
        <v/>
      </c>
      <c r="J133" s="50"/>
      <c r="K133" s="45"/>
    </row>
    <row r="134" s="4" customFormat="1" ht="31.5" spans="1:11">
      <c r="A134" s="39"/>
      <c r="B134" s="40"/>
      <c r="C134" s="40"/>
      <c r="D134" s="40"/>
      <c r="E134" s="40" t="s">
        <v>466</v>
      </c>
      <c r="F134" s="40" t="s">
        <v>467</v>
      </c>
      <c r="G134" s="41">
        <v>5</v>
      </c>
      <c r="H134" s="42"/>
      <c r="I134" s="43" t="str">
        <f t="shared" si="2"/>
        <v/>
      </c>
      <c r="J134" s="50"/>
      <c r="K134" s="45"/>
    </row>
    <row r="135" s="4" customFormat="1" ht="31.5" spans="1:11">
      <c r="A135" s="39"/>
      <c r="B135" s="40"/>
      <c r="C135" s="40"/>
      <c r="D135" s="40"/>
      <c r="E135" s="40" t="s">
        <v>468</v>
      </c>
      <c r="F135" s="40" t="s">
        <v>469</v>
      </c>
      <c r="G135" s="41">
        <v>5</v>
      </c>
      <c r="H135" s="42"/>
      <c r="I135" s="43" t="str">
        <f t="shared" si="2"/>
        <v/>
      </c>
      <c r="J135" s="50"/>
      <c r="K135" s="45"/>
    </row>
    <row r="136" s="4" customFormat="1" ht="47.25" spans="1:11">
      <c r="A136" s="39"/>
      <c r="B136" s="40"/>
      <c r="C136" s="40"/>
      <c r="D136" s="40"/>
      <c r="E136" s="40" t="s">
        <v>470</v>
      </c>
      <c r="F136" s="40" t="s">
        <v>471</v>
      </c>
      <c r="G136" s="41">
        <v>5</v>
      </c>
      <c r="H136" s="42"/>
      <c r="I136" s="43" t="str">
        <f t="shared" si="2"/>
        <v/>
      </c>
      <c r="J136" s="50"/>
      <c r="K136" s="45"/>
    </row>
    <row r="137" s="4" customFormat="1" ht="31.5" spans="1:11">
      <c r="A137" s="39"/>
      <c r="B137" s="40"/>
      <c r="C137" s="40"/>
      <c r="D137" s="40"/>
      <c r="E137" s="40" t="s">
        <v>472</v>
      </c>
      <c r="F137" s="40" t="s">
        <v>473</v>
      </c>
      <c r="G137" s="41">
        <v>5</v>
      </c>
      <c r="H137" s="42"/>
      <c r="I137" s="43" t="str">
        <f t="shared" si="2"/>
        <v/>
      </c>
      <c r="J137" s="50"/>
      <c r="K137" s="45"/>
    </row>
    <row r="138" s="4" customFormat="1" ht="31.5" spans="1:11">
      <c r="A138" s="39"/>
      <c r="B138" s="40"/>
      <c r="C138" s="40"/>
      <c r="D138" s="40" t="s">
        <v>157</v>
      </c>
      <c r="E138" s="40" t="s">
        <v>474</v>
      </c>
      <c r="F138" s="40" t="s">
        <v>475</v>
      </c>
      <c r="G138" s="41">
        <v>5</v>
      </c>
      <c r="H138" s="42"/>
      <c r="I138" s="43" t="str">
        <f t="shared" si="2"/>
        <v/>
      </c>
      <c r="J138" s="50"/>
      <c r="K138" s="45"/>
    </row>
    <row r="139" s="4" customFormat="1" ht="63" spans="1:11">
      <c r="A139" s="39"/>
      <c r="B139" s="40"/>
      <c r="C139" s="40"/>
      <c r="D139" s="40"/>
      <c r="E139" s="40" t="s">
        <v>476</v>
      </c>
      <c r="F139" s="40" t="s">
        <v>477</v>
      </c>
      <c r="G139" s="41">
        <v>5</v>
      </c>
      <c r="H139" s="42"/>
      <c r="I139" s="43" t="str">
        <f t="shared" si="2"/>
        <v/>
      </c>
      <c r="J139" s="50"/>
      <c r="K139" s="45"/>
    </row>
    <row r="140" s="4" customFormat="1" ht="31.5" spans="1:11">
      <c r="A140" s="39"/>
      <c r="B140" s="40"/>
      <c r="C140" s="40"/>
      <c r="D140" s="40"/>
      <c r="E140" s="40" t="s">
        <v>478</v>
      </c>
      <c r="F140" s="40" t="s">
        <v>479</v>
      </c>
      <c r="G140" s="41">
        <v>5</v>
      </c>
      <c r="H140" s="42"/>
      <c r="I140" s="43" t="str">
        <f t="shared" si="2"/>
        <v/>
      </c>
      <c r="J140" s="50"/>
      <c r="K140" s="45"/>
    </row>
    <row r="141" s="4" customFormat="1" ht="47.25" spans="1:11">
      <c r="A141" s="39"/>
      <c r="B141" s="40"/>
      <c r="C141" s="40"/>
      <c r="D141" s="40"/>
      <c r="E141" s="40" t="s">
        <v>480</v>
      </c>
      <c r="F141" s="40" t="s">
        <v>481</v>
      </c>
      <c r="G141" s="41">
        <v>5</v>
      </c>
      <c r="H141" s="42"/>
      <c r="I141" s="43" t="str">
        <f t="shared" si="2"/>
        <v/>
      </c>
      <c r="J141" s="50"/>
      <c r="K141" s="45"/>
    </row>
    <row r="142" s="4" customFormat="1" ht="31.5" spans="1:11">
      <c r="A142" s="39"/>
      <c r="B142" s="40"/>
      <c r="C142" s="40"/>
      <c r="D142" s="40"/>
      <c r="E142" s="40" t="s">
        <v>482</v>
      </c>
      <c r="F142" s="40" t="s">
        <v>483</v>
      </c>
      <c r="G142" s="41">
        <v>5</v>
      </c>
      <c r="H142" s="42"/>
      <c r="I142" s="43" t="str">
        <f t="shared" si="2"/>
        <v/>
      </c>
      <c r="J142" s="50"/>
      <c r="K142" s="45"/>
    </row>
    <row r="143" s="4" customFormat="1" ht="31.5" spans="1:11">
      <c r="A143" s="39"/>
      <c r="B143" s="40"/>
      <c r="C143" s="40"/>
      <c r="D143" s="40"/>
      <c r="E143" s="40" t="s">
        <v>484</v>
      </c>
      <c r="F143" s="40" t="s">
        <v>485</v>
      </c>
      <c r="G143" s="41">
        <v>5</v>
      </c>
      <c r="H143" s="42"/>
      <c r="I143" s="43" t="str">
        <f t="shared" si="2"/>
        <v/>
      </c>
      <c r="J143" s="50"/>
      <c r="K143" s="45"/>
    </row>
    <row r="144" s="4" customFormat="1" ht="31.5" spans="1:11">
      <c r="A144" s="39"/>
      <c r="B144" s="40"/>
      <c r="C144" s="40"/>
      <c r="D144" s="40" t="s">
        <v>180</v>
      </c>
      <c r="E144" s="40" t="s">
        <v>486</v>
      </c>
      <c r="F144" s="40" t="s">
        <v>487</v>
      </c>
      <c r="G144" s="41">
        <v>5</v>
      </c>
      <c r="H144" s="42"/>
      <c r="I144" s="43" t="str">
        <f t="shared" si="2"/>
        <v/>
      </c>
      <c r="J144" s="50"/>
      <c r="K144" s="45"/>
    </row>
    <row r="145" s="4" customFormat="1" ht="31.5" spans="1:11">
      <c r="A145" s="39"/>
      <c r="B145" s="40"/>
      <c r="C145" s="40"/>
      <c r="D145" s="40"/>
      <c r="E145" s="40" t="s">
        <v>488</v>
      </c>
      <c r="F145" s="40" t="s">
        <v>489</v>
      </c>
      <c r="G145" s="41">
        <v>5</v>
      </c>
      <c r="H145" s="42"/>
      <c r="I145" s="43" t="str">
        <f t="shared" si="2"/>
        <v/>
      </c>
      <c r="J145" s="50"/>
      <c r="K145" s="45"/>
    </row>
    <row r="146" s="4" customFormat="1" ht="47.25" spans="1:11">
      <c r="A146" s="39"/>
      <c r="B146" s="40" t="s">
        <v>870</v>
      </c>
      <c r="C146" s="40" t="s">
        <v>871</v>
      </c>
      <c r="D146" s="40" t="s">
        <v>34</v>
      </c>
      <c r="E146" s="40" t="s">
        <v>917</v>
      </c>
      <c r="F146" s="40" t="s">
        <v>918</v>
      </c>
      <c r="G146" s="41">
        <v>5</v>
      </c>
      <c r="H146" s="42"/>
      <c r="I146" s="43" t="str">
        <f t="shared" si="2"/>
        <v/>
      </c>
      <c r="J146" s="50"/>
      <c r="K146" s="45"/>
    </row>
    <row r="147" s="4" customFormat="1" ht="31.5" spans="1:11">
      <c r="A147" s="39"/>
      <c r="B147" s="40"/>
      <c r="C147" s="40"/>
      <c r="D147" s="40"/>
      <c r="E147" s="40" t="s">
        <v>919</v>
      </c>
      <c r="F147" s="40" t="s">
        <v>920</v>
      </c>
      <c r="G147" s="41">
        <v>5</v>
      </c>
      <c r="H147" s="42"/>
      <c r="I147" s="43" t="str">
        <f t="shared" si="2"/>
        <v/>
      </c>
      <c r="J147" s="50"/>
      <c r="K147" s="45"/>
    </row>
    <row r="148" s="4" customFormat="1" ht="31.5" spans="1:11">
      <c r="A148" s="39"/>
      <c r="B148" s="40"/>
      <c r="C148" s="40"/>
      <c r="D148" s="40" t="s">
        <v>157</v>
      </c>
      <c r="E148" s="40" t="s">
        <v>921</v>
      </c>
      <c r="F148" s="40" t="s">
        <v>922</v>
      </c>
      <c r="G148" s="41">
        <v>5</v>
      </c>
      <c r="H148" s="42"/>
      <c r="I148" s="43" t="str">
        <f t="shared" si="2"/>
        <v/>
      </c>
      <c r="J148" s="50"/>
      <c r="K148" s="45"/>
    </row>
    <row r="149" s="4" customFormat="1" ht="31.5" spans="1:11">
      <c r="A149" s="39"/>
      <c r="B149" s="40"/>
      <c r="C149" s="40"/>
      <c r="D149" s="40"/>
      <c r="E149" s="40" t="s">
        <v>923</v>
      </c>
      <c r="F149" s="40" t="s">
        <v>924</v>
      </c>
      <c r="G149" s="41">
        <v>5</v>
      </c>
      <c r="H149" s="42"/>
      <c r="I149" s="43" t="str">
        <f t="shared" si="2"/>
        <v/>
      </c>
      <c r="J149" s="50"/>
      <c r="K149" s="45"/>
    </row>
    <row r="150" s="4" customFormat="1" ht="31.5" spans="1:11">
      <c r="A150" s="39"/>
      <c r="B150" s="40"/>
      <c r="C150" s="40"/>
      <c r="D150" s="40"/>
      <c r="E150" s="40" t="s">
        <v>925</v>
      </c>
      <c r="F150" s="40" t="s">
        <v>926</v>
      </c>
      <c r="G150" s="41">
        <v>5</v>
      </c>
      <c r="H150" s="42"/>
      <c r="I150" s="43" t="str">
        <f t="shared" si="2"/>
        <v/>
      </c>
      <c r="J150" s="50"/>
      <c r="K150" s="45"/>
    </row>
    <row r="151" s="4" customFormat="1" ht="15.75" spans="1:11">
      <c r="A151" s="39"/>
      <c r="B151" s="40"/>
      <c r="C151" s="40"/>
      <c r="D151" s="40"/>
      <c r="E151" s="40" t="s">
        <v>927</v>
      </c>
      <c r="F151" s="40" t="s">
        <v>928</v>
      </c>
      <c r="G151" s="41">
        <v>5</v>
      </c>
      <c r="H151" s="42"/>
      <c r="I151" s="43" t="str">
        <f t="shared" si="2"/>
        <v/>
      </c>
      <c r="J151" s="50"/>
      <c r="K151" s="45"/>
    </row>
    <row r="152" s="4" customFormat="1" ht="15.75" spans="1:11">
      <c r="A152" s="39"/>
      <c r="B152" s="40"/>
      <c r="C152" s="40"/>
      <c r="D152" s="40"/>
      <c r="E152" s="40" t="s">
        <v>929</v>
      </c>
      <c r="F152" s="40" t="s">
        <v>930</v>
      </c>
      <c r="G152" s="41">
        <v>5</v>
      </c>
      <c r="H152" s="42"/>
      <c r="I152" s="43" t="str">
        <f t="shared" si="2"/>
        <v/>
      </c>
      <c r="J152" s="50"/>
      <c r="K152" s="45"/>
    </row>
    <row r="153" s="4" customFormat="1" ht="47.25" spans="1:11">
      <c r="A153" s="39"/>
      <c r="B153" s="40"/>
      <c r="C153" s="40"/>
      <c r="D153" s="40"/>
      <c r="E153" s="40" t="s">
        <v>931</v>
      </c>
      <c r="F153" s="40" t="s">
        <v>932</v>
      </c>
      <c r="G153" s="41">
        <v>5</v>
      </c>
      <c r="H153" s="42"/>
      <c r="I153" s="43" t="str">
        <f t="shared" si="2"/>
        <v/>
      </c>
      <c r="J153" s="50"/>
      <c r="K153" s="45"/>
    </row>
    <row r="154" s="4" customFormat="1" ht="31.5" spans="1:11">
      <c r="A154" s="39"/>
      <c r="B154" s="40" t="s">
        <v>1104</v>
      </c>
      <c r="C154" s="40" t="s">
        <v>1105</v>
      </c>
      <c r="D154" s="40" t="s">
        <v>34</v>
      </c>
      <c r="E154" s="40" t="s">
        <v>1140</v>
      </c>
      <c r="F154" s="40" t="s">
        <v>1141</v>
      </c>
      <c r="G154" s="41">
        <v>5</v>
      </c>
      <c r="H154" s="42"/>
      <c r="I154" s="43" t="str">
        <f t="shared" si="2"/>
        <v/>
      </c>
      <c r="J154" s="50"/>
      <c r="K154" s="45"/>
    </row>
    <row r="155" s="4" customFormat="1" ht="31.5" spans="1:11">
      <c r="A155" s="39"/>
      <c r="B155" s="40"/>
      <c r="C155" s="40"/>
      <c r="D155" s="40" t="s">
        <v>157</v>
      </c>
      <c r="E155" s="40" t="s">
        <v>1142</v>
      </c>
      <c r="F155" s="40" t="s">
        <v>1117</v>
      </c>
      <c r="G155" s="41">
        <v>5</v>
      </c>
      <c r="H155" s="42"/>
      <c r="I155" s="43" t="str">
        <f t="shared" si="2"/>
        <v/>
      </c>
      <c r="J155" s="51"/>
      <c r="K155" s="45"/>
    </row>
    <row r="156" s="3" customFormat="1" ht="27" customHeight="1" spans="1:11">
      <c r="A156" s="36" t="s">
        <v>64</v>
      </c>
      <c r="B156" s="37"/>
      <c r="C156" s="37"/>
      <c r="D156" s="37"/>
      <c r="E156" s="37"/>
      <c r="F156" s="37"/>
      <c r="G156" s="37"/>
      <c r="H156" s="37"/>
      <c r="I156" s="37"/>
      <c r="J156" s="37"/>
      <c r="K156" s="38"/>
    </row>
    <row r="157" s="4" customFormat="1" ht="31.5" spans="1:11">
      <c r="A157" s="39" t="s">
        <v>65</v>
      </c>
      <c r="B157" s="40" t="s">
        <v>338</v>
      </c>
      <c r="C157" s="40" t="s">
        <v>339</v>
      </c>
      <c r="D157" s="40" t="s">
        <v>41</v>
      </c>
      <c r="E157" s="40" t="s">
        <v>490</v>
      </c>
      <c r="F157" s="40" t="s">
        <v>491</v>
      </c>
      <c r="G157" s="41">
        <v>5</v>
      </c>
      <c r="H157" s="42"/>
      <c r="I157" s="43" t="str">
        <f t="shared" ref="I157:I220" si="3">IF(OR(G157="",H157=""),"",G157*H157)</f>
        <v/>
      </c>
      <c r="J157" s="49" t="e">
        <f>IF(AND(G157="",G158="",G159="",G160="",G161="",G162="",G163="",G164="",G165="",G166="",G167="",G168="",G169="",G170="",G171="",G172="",G173="",G174="",G175=""),"",AVERAGE(I157:I175))</f>
        <v>#DIV/0!</v>
      </c>
      <c r="K157" s="45"/>
    </row>
    <row r="158" s="4" customFormat="1" ht="31.5" spans="1:11">
      <c r="A158" s="39"/>
      <c r="B158" s="40"/>
      <c r="C158" s="40"/>
      <c r="D158" s="40"/>
      <c r="E158" s="40" t="s">
        <v>492</v>
      </c>
      <c r="F158" s="40" t="s">
        <v>493</v>
      </c>
      <c r="G158" s="41">
        <v>5</v>
      </c>
      <c r="H158" s="42"/>
      <c r="I158" s="43" t="str">
        <f t="shared" si="3"/>
        <v/>
      </c>
      <c r="J158" s="50"/>
      <c r="K158" s="45"/>
    </row>
    <row r="159" s="4" customFormat="1" ht="31.5" spans="1:11">
      <c r="A159" s="39"/>
      <c r="B159" s="40"/>
      <c r="C159" s="40"/>
      <c r="D159" s="40" t="s">
        <v>34</v>
      </c>
      <c r="E159" s="40" t="s">
        <v>494</v>
      </c>
      <c r="F159" s="40" t="s">
        <v>495</v>
      </c>
      <c r="G159" s="41">
        <v>5</v>
      </c>
      <c r="H159" s="42"/>
      <c r="I159" s="43" t="str">
        <f t="shared" si="3"/>
        <v/>
      </c>
      <c r="J159" s="50"/>
      <c r="K159" s="45"/>
    </row>
    <row r="160" s="4" customFormat="1" ht="31.5" spans="1:11">
      <c r="A160" s="39"/>
      <c r="B160" s="40"/>
      <c r="C160" s="40"/>
      <c r="D160" s="40"/>
      <c r="E160" s="40" t="s">
        <v>496</v>
      </c>
      <c r="F160" s="40" t="s">
        <v>497</v>
      </c>
      <c r="G160" s="41">
        <v>5</v>
      </c>
      <c r="H160" s="42"/>
      <c r="I160" s="43" t="str">
        <f t="shared" si="3"/>
        <v/>
      </c>
      <c r="J160" s="50"/>
      <c r="K160" s="45"/>
    </row>
    <row r="161" s="4" customFormat="1" ht="31.5" spans="1:11">
      <c r="A161" s="39"/>
      <c r="B161" s="40"/>
      <c r="C161" s="40"/>
      <c r="D161" s="40" t="s">
        <v>157</v>
      </c>
      <c r="E161" s="40" t="s">
        <v>498</v>
      </c>
      <c r="F161" s="40" t="s">
        <v>499</v>
      </c>
      <c r="G161" s="41">
        <v>5</v>
      </c>
      <c r="H161" s="42"/>
      <c r="I161" s="43" t="str">
        <f t="shared" si="3"/>
        <v/>
      </c>
      <c r="J161" s="50"/>
      <c r="K161" s="45"/>
    </row>
    <row r="162" s="4" customFormat="1" ht="31.5" spans="1:11">
      <c r="A162" s="39"/>
      <c r="B162" s="40"/>
      <c r="C162" s="40"/>
      <c r="D162" s="40"/>
      <c r="E162" s="40" t="s">
        <v>500</v>
      </c>
      <c r="F162" s="40" t="s">
        <v>501</v>
      </c>
      <c r="G162" s="41">
        <v>5</v>
      </c>
      <c r="H162" s="42"/>
      <c r="I162" s="43" t="str">
        <f t="shared" si="3"/>
        <v/>
      </c>
      <c r="J162" s="50"/>
      <c r="K162" s="45"/>
    </row>
    <row r="163" s="4" customFormat="1" ht="31.5" spans="1:11">
      <c r="A163" s="39"/>
      <c r="B163" s="40"/>
      <c r="C163" s="40"/>
      <c r="D163" s="40"/>
      <c r="E163" s="40" t="s">
        <v>502</v>
      </c>
      <c r="F163" s="40" t="s">
        <v>503</v>
      </c>
      <c r="G163" s="41">
        <v>5</v>
      </c>
      <c r="H163" s="42"/>
      <c r="I163" s="43" t="str">
        <f t="shared" si="3"/>
        <v/>
      </c>
      <c r="J163" s="50"/>
      <c r="K163" s="45"/>
    </row>
    <row r="164" s="4" customFormat="1" ht="31.5" spans="1:11">
      <c r="A164" s="39"/>
      <c r="B164" s="40"/>
      <c r="C164" s="40"/>
      <c r="D164" s="40"/>
      <c r="E164" s="40" t="s">
        <v>504</v>
      </c>
      <c r="F164" s="40" t="s">
        <v>505</v>
      </c>
      <c r="G164" s="41">
        <v>5</v>
      </c>
      <c r="H164" s="42"/>
      <c r="I164" s="43" t="str">
        <f t="shared" si="3"/>
        <v/>
      </c>
      <c r="J164" s="50"/>
      <c r="K164" s="45"/>
    </row>
    <row r="165" s="4" customFormat="1" ht="47.25" spans="1:11">
      <c r="A165" s="39"/>
      <c r="B165" s="40"/>
      <c r="C165" s="40"/>
      <c r="D165" s="40" t="s">
        <v>180</v>
      </c>
      <c r="E165" s="40" t="s">
        <v>506</v>
      </c>
      <c r="F165" s="40" t="s">
        <v>507</v>
      </c>
      <c r="G165" s="41">
        <v>5</v>
      </c>
      <c r="H165" s="42"/>
      <c r="I165" s="43" t="str">
        <f t="shared" si="3"/>
        <v/>
      </c>
      <c r="J165" s="50"/>
      <c r="K165" s="45"/>
    </row>
    <row r="166" s="4" customFormat="1" ht="31.5" spans="1:11">
      <c r="A166" s="39"/>
      <c r="B166" s="40"/>
      <c r="C166" s="40"/>
      <c r="D166" s="40"/>
      <c r="E166" s="40" t="s">
        <v>508</v>
      </c>
      <c r="F166" s="40" t="s">
        <v>509</v>
      </c>
      <c r="G166" s="41">
        <v>5</v>
      </c>
      <c r="H166" s="42"/>
      <c r="I166" s="43" t="str">
        <f t="shared" si="3"/>
        <v/>
      </c>
      <c r="J166" s="50"/>
      <c r="K166" s="45"/>
    </row>
    <row r="167" s="4" customFormat="1" ht="31.5" spans="1:11">
      <c r="A167" s="39"/>
      <c r="B167" s="40" t="s">
        <v>870</v>
      </c>
      <c r="C167" s="40" t="s">
        <v>871</v>
      </c>
      <c r="D167" s="40" t="s">
        <v>34</v>
      </c>
      <c r="E167" s="40" t="s">
        <v>933</v>
      </c>
      <c r="F167" s="40" t="s">
        <v>934</v>
      </c>
      <c r="G167" s="41">
        <v>5</v>
      </c>
      <c r="H167" s="42"/>
      <c r="I167" s="43" t="str">
        <f t="shared" si="3"/>
        <v/>
      </c>
      <c r="J167" s="50"/>
      <c r="K167" s="45"/>
    </row>
    <row r="168" s="4" customFormat="1" ht="31.5" spans="1:11">
      <c r="A168" s="39"/>
      <c r="B168" s="40"/>
      <c r="C168" s="40"/>
      <c r="D168" s="40"/>
      <c r="E168" s="40" t="s">
        <v>935</v>
      </c>
      <c r="F168" s="40" t="s">
        <v>936</v>
      </c>
      <c r="G168" s="41">
        <v>5</v>
      </c>
      <c r="H168" s="42"/>
      <c r="I168" s="43" t="str">
        <f t="shared" si="3"/>
        <v/>
      </c>
      <c r="J168" s="50"/>
      <c r="K168" s="45"/>
    </row>
    <row r="169" s="4" customFormat="1" ht="31.5" spans="1:11">
      <c r="A169" s="39"/>
      <c r="B169" s="40"/>
      <c r="C169" s="40"/>
      <c r="D169" s="40" t="s">
        <v>157</v>
      </c>
      <c r="E169" s="40" t="s">
        <v>937</v>
      </c>
      <c r="F169" s="40" t="s">
        <v>938</v>
      </c>
      <c r="G169" s="41">
        <v>5</v>
      </c>
      <c r="H169" s="42"/>
      <c r="I169" s="43" t="str">
        <f t="shared" si="3"/>
        <v/>
      </c>
      <c r="J169" s="50"/>
      <c r="K169" s="45"/>
    </row>
    <row r="170" s="4" customFormat="1" ht="31.5" spans="1:11">
      <c r="A170" s="39"/>
      <c r="B170" s="40"/>
      <c r="C170" s="40"/>
      <c r="D170" s="40"/>
      <c r="E170" s="40" t="s">
        <v>939</v>
      </c>
      <c r="F170" s="40" t="s">
        <v>940</v>
      </c>
      <c r="G170" s="41">
        <v>5</v>
      </c>
      <c r="H170" s="42"/>
      <c r="I170" s="43" t="str">
        <f t="shared" si="3"/>
        <v/>
      </c>
      <c r="J170" s="50"/>
      <c r="K170" s="45"/>
    </row>
    <row r="171" s="4" customFormat="1" ht="31.5" spans="1:11">
      <c r="A171" s="39"/>
      <c r="B171" s="40"/>
      <c r="C171" s="40"/>
      <c r="D171" s="40"/>
      <c r="E171" s="40" t="s">
        <v>941</v>
      </c>
      <c r="F171" s="40" t="s">
        <v>942</v>
      </c>
      <c r="G171" s="41">
        <v>5</v>
      </c>
      <c r="H171" s="42"/>
      <c r="I171" s="43" t="str">
        <f t="shared" si="3"/>
        <v/>
      </c>
      <c r="J171" s="50"/>
      <c r="K171" s="45"/>
    </row>
    <row r="172" s="4" customFormat="1" ht="15.75" spans="1:11">
      <c r="A172" s="39"/>
      <c r="B172" s="40"/>
      <c r="C172" s="40"/>
      <c r="D172" s="40" t="s">
        <v>180</v>
      </c>
      <c r="E172" s="40" t="s">
        <v>943</v>
      </c>
      <c r="F172" s="40" t="s">
        <v>944</v>
      </c>
      <c r="G172" s="41">
        <v>5</v>
      </c>
      <c r="H172" s="42"/>
      <c r="I172" s="43" t="str">
        <f t="shared" si="3"/>
        <v/>
      </c>
      <c r="J172" s="50"/>
      <c r="K172" s="45"/>
    </row>
    <row r="173" s="4" customFormat="1" ht="31.5" spans="1:11">
      <c r="A173" s="39"/>
      <c r="B173" s="40" t="s">
        <v>1104</v>
      </c>
      <c r="C173" s="40" t="s">
        <v>1105</v>
      </c>
      <c r="D173" s="40" t="s">
        <v>157</v>
      </c>
      <c r="E173" s="40" t="s">
        <v>1143</v>
      </c>
      <c r="F173" s="40" t="s">
        <v>1144</v>
      </c>
      <c r="G173" s="41">
        <v>5</v>
      </c>
      <c r="H173" s="42"/>
      <c r="I173" s="43" t="str">
        <f t="shared" si="3"/>
        <v/>
      </c>
      <c r="J173" s="50"/>
      <c r="K173" s="45"/>
    </row>
    <row r="174" s="4" customFormat="1" ht="15.75" spans="1:11">
      <c r="A174" s="39"/>
      <c r="B174" s="40"/>
      <c r="C174" s="40"/>
      <c r="D174" s="40"/>
      <c r="E174" s="40" t="s">
        <v>1145</v>
      </c>
      <c r="F174" s="40" t="s">
        <v>1146</v>
      </c>
      <c r="G174" s="41">
        <v>5</v>
      </c>
      <c r="H174" s="42"/>
      <c r="I174" s="43" t="str">
        <f t="shared" si="3"/>
        <v/>
      </c>
      <c r="J174" s="50"/>
      <c r="K174" s="45"/>
    </row>
    <row r="175" s="4" customFormat="1" ht="31.5" spans="1:11">
      <c r="A175" s="39"/>
      <c r="B175" s="40"/>
      <c r="C175" s="40"/>
      <c r="D175" s="40"/>
      <c r="E175" s="40" t="s">
        <v>1147</v>
      </c>
      <c r="F175" s="40" t="s">
        <v>1117</v>
      </c>
      <c r="G175" s="41">
        <v>5</v>
      </c>
      <c r="H175" s="42"/>
      <c r="I175" s="43" t="str">
        <f t="shared" si="3"/>
        <v/>
      </c>
      <c r="J175" s="51"/>
      <c r="K175" s="45"/>
    </row>
    <row r="176" s="4" customFormat="1" ht="31.5" spans="1:11">
      <c r="A176" s="39" t="s">
        <v>68</v>
      </c>
      <c r="B176" s="40" t="s">
        <v>338</v>
      </c>
      <c r="C176" s="40" t="s">
        <v>339</v>
      </c>
      <c r="D176" s="40" t="s">
        <v>41</v>
      </c>
      <c r="E176" s="40" t="s">
        <v>510</v>
      </c>
      <c r="F176" s="40" t="s">
        <v>511</v>
      </c>
      <c r="G176" s="41">
        <v>5</v>
      </c>
      <c r="H176" s="42"/>
      <c r="I176" s="43" t="str">
        <f t="shared" si="3"/>
        <v/>
      </c>
      <c r="J176" s="44" t="e">
        <f>IF(AND(G176="",G177="",G178="",G179="",G180="",G181="",G182="",G183="",G184="",G185="",G186="",G187="",G188="",G189="",G190="",G191="",G192="",),"",AVERAGE(I176:I192))</f>
        <v>#DIV/0!</v>
      </c>
      <c r="K176" s="45"/>
    </row>
    <row r="177" s="4" customFormat="1" ht="63" spans="1:11">
      <c r="A177" s="39"/>
      <c r="B177" s="40"/>
      <c r="C177" s="40"/>
      <c r="D177" s="40" t="s">
        <v>34</v>
      </c>
      <c r="E177" s="40" t="s">
        <v>512</v>
      </c>
      <c r="F177" s="40" t="s">
        <v>513</v>
      </c>
      <c r="G177" s="41">
        <v>5</v>
      </c>
      <c r="H177" s="42"/>
      <c r="I177" s="43" t="str">
        <f t="shared" si="3"/>
        <v/>
      </c>
      <c r="J177" s="44"/>
      <c r="K177" s="45"/>
    </row>
    <row r="178" s="4" customFormat="1" ht="47.25" spans="1:11">
      <c r="A178" s="39"/>
      <c r="B178" s="40"/>
      <c r="C178" s="40"/>
      <c r="D178" s="40"/>
      <c r="E178" s="40" t="s">
        <v>514</v>
      </c>
      <c r="F178" s="40" t="s">
        <v>515</v>
      </c>
      <c r="G178" s="41">
        <v>5</v>
      </c>
      <c r="H178" s="42"/>
      <c r="I178" s="43" t="str">
        <f t="shared" si="3"/>
        <v/>
      </c>
      <c r="J178" s="44"/>
      <c r="K178" s="45"/>
    </row>
    <row r="179" s="4" customFormat="1" ht="47.25" spans="1:11">
      <c r="A179" s="39"/>
      <c r="B179" s="40"/>
      <c r="C179" s="40"/>
      <c r="D179" s="40"/>
      <c r="E179" s="40" t="s">
        <v>516</v>
      </c>
      <c r="F179" s="40" t="s">
        <v>517</v>
      </c>
      <c r="G179" s="41">
        <v>5</v>
      </c>
      <c r="H179" s="42"/>
      <c r="I179" s="43" t="str">
        <f t="shared" si="3"/>
        <v/>
      </c>
      <c r="J179" s="44"/>
      <c r="K179" s="45"/>
    </row>
    <row r="180" s="4" customFormat="1" ht="31.5" spans="1:11">
      <c r="A180" s="39"/>
      <c r="B180" s="40"/>
      <c r="C180" s="40"/>
      <c r="D180" s="40"/>
      <c r="E180" s="40" t="s">
        <v>518</v>
      </c>
      <c r="F180" s="40" t="s">
        <v>519</v>
      </c>
      <c r="G180" s="41">
        <v>5</v>
      </c>
      <c r="H180" s="42"/>
      <c r="I180" s="43" t="str">
        <f t="shared" si="3"/>
        <v/>
      </c>
      <c r="J180" s="44"/>
      <c r="K180" s="45"/>
    </row>
    <row r="181" s="4" customFormat="1" ht="47.25" spans="1:11">
      <c r="A181" s="39"/>
      <c r="B181" s="40"/>
      <c r="C181" s="40"/>
      <c r="D181" s="40" t="s">
        <v>157</v>
      </c>
      <c r="E181" s="40" t="s">
        <v>520</v>
      </c>
      <c r="F181" s="40" t="s">
        <v>521</v>
      </c>
      <c r="G181" s="41">
        <v>5</v>
      </c>
      <c r="H181" s="42"/>
      <c r="I181" s="43" t="str">
        <f t="shared" si="3"/>
        <v/>
      </c>
      <c r="J181" s="44"/>
      <c r="K181" s="45"/>
    </row>
    <row r="182" s="4" customFormat="1" ht="31.5" spans="1:11">
      <c r="A182" s="39"/>
      <c r="B182" s="40"/>
      <c r="C182" s="40"/>
      <c r="D182" s="40"/>
      <c r="E182" s="40" t="s">
        <v>522</v>
      </c>
      <c r="F182" s="40" t="s">
        <v>523</v>
      </c>
      <c r="G182" s="41">
        <v>5</v>
      </c>
      <c r="H182" s="42"/>
      <c r="I182" s="43" t="str">
        <f t="shared" si="3"/>
        <v/>
      </c>
      <c r="J182" s="44"/>
      <c r="K182" s="45"/>
    </row>
    <row r="183" s="4" customFormat="1" ht="31.5" spans="1:11">
      <c r="A183" s="39"/>
      <c r="B183" s="40"/>
      <c r="C183" s="40"/>
      <c r="D183" s="40"/>
      <c r="E183" s="40" t="s">
        <v>524</v>
      </c>
      <c r="F183" s="40" t="s">
        <v>525</v>
      </c>
      <c r="G183" s="41">
        <v>5</v>
      </c>
      <c r="H183" s="42"/>
      <c r="I183" s="43" t="str">
        <f t="shared" si="3"/>
        <v/>
      </c>
      <c r="J183" s="44"/>
      <c r="K183" s="45"/>
    </row>
    <row r="184" s="4" customFormat="1" ht="47.25" spans="1:11">
      <c r="A184" s="39"/>
      <c r="B184" s="40"/>
      <c r="C184" s="40"/>
      <c r="D184" s="40" t="s">
        <v>180</v>
      </c>
      <c r="E184" s="40" t="s">
        <v>526</v>
      </c>
      <c r="F184" s="40" t="s">
        <v>527</v>
      </c>
      <c r="G184" s="41">
        <v>5</v>
      </c>
      <c r="H184" s="42"/>
      <c r="I184" s="43" t="str">
        <f t="shared" si="3"/>
        <v/>
      </c>
      <c r="J184" s="44"/>
      <c r="K184" s="45"/>
    </row>
    <row r="185" s="4" customFormat="1" ht="47.25" spans="1:11">
      <c r="A185" s="39"/>
      <c r="B185" s="40" t="s">
        <v>870</v>
      </c>
      <c r="C185" s="40" t="s">
        <v>871</v>
      </c>
      <c r="D185" s="40" t="s">
        <v>157</v>
      </c>
      <c r="E185" s="40" t="s">
        <v>945</v>
      </c>
      <c r="F185" s="40" t="s">
        <v>946</v>
      </c>
      <c r="G185" s="41">
        <v>5</v>
      </c>
      <c r="H185" s="42"/>
      <c r="I185" s="43" t="str">
        <f t="shared" si="3"/>
        <v/>
      </c>
      <c r="J185" s="44"/>
      <c r="K185" s="45"/>
    </row>
    <row r="186" s="4" customFormat="1" ht="94.5" spans="1:11">
      <c r="A186" s="39"/>
      <c r="B186" s="40"/>
      <c r="C186" s="40"/>
      <c r="D186" s="40"/>
      <c r="E186" s="40" t="s">
        <v>947</v>
      </c>
      <c r="F186" s="40" t="s">
        <v>948</v>
      </c>
      <c r="G186" s="41">
        <v>5</v>
      </c>
      <c r="H186" s="42"/>
      <c r="I186" s="43" t="str">
        <f t="shared" si="3"/>
        <v/>
      </c>
      <c r="J186" s="44"/>
      <c r="K186" s="45"/>
    </row>
    <row r="187" s="4" customFormat="1" ht="31.5" spans="1:11">
      <c r="A187" s="39"/>
      <c r="B187" s="40"/>
      <c r="C187" s="40"/>
      <c r="D187" s="40"/>
      <c r="E187" s="40" t="s">
        <v>949</v>
      </c>
      <c r="F187" s="40" t="s">
        <v>950</v>
      </c>
      <c r="G187" s="41">
        <v>5</v>
      </c>
      <c r="H187" s="42"/>
      <c r="I187" s="43" t="str">
        <f t="shared" si="3"/>
        <v/>
      </c>
      <c r="J187" s="44"/>
      <c r="K187" s="45"/>
    </row>
    <row r="188" s="4" customFormat="1" ht="31.5" spans="1:11">
      <c r="A188" s="39"/>
      <c r="B188" s="40"/>
      <c r="C188" s="40"/>
      <c r="D188" s="40"/>
      <c r="E188" s="40" t="s">
        <v>951</v>
      </c>
      <c r="F188" s="40" t="s">
        <v>952</v>
      </c>
      <c r="G188" s="41">
        <v>5</v>
      </c>
      <c r="H188" s="42"/>
      <c r="I188" s="43" t="str">
        <f t="shared" si="3"/>
        <v/>
      </c>
      <c r="J188" s="44"/>
      <c r="K188" s="45"/>
    </row>
    <row r="189" s="4" customFormat="1" ht="31.5" spans="1:11">
      <c r="A189" s="39"/>
      <c r="B189" s="40"/>
      <c r="C189" s="40"/>
      <c r="D189" s="40"/>
      <c r="E189" s="40" t="s">
        <v>953</v>
      </c>
      <c r="F189" s="40" t="s">
        <v>954</v>
      </c>
      <c r="G189" s="41">
        <v>5</v>
      </c>
      <c r="H189" s="42"/>
      <c r="I189" s="43" t="str">
        <f t="shared" si="3"/>
        <v/>
      </c>
      <c r="J189" s="44"/>
      <c r="K189" s="45"/>
    </row>
    <row r="190" s="4" customFormat="1" ht="47.25" spans="1:11">
      <c r="A190" s="39"/>
      <c r="B190" s="40" t="s">
        <v>1104</v>
      </c>
      <c r="C190" s="40" t="s">
        <v>1105</v>
      </c>
      <c r="D190" s="40" t="s">
        <v>34</v>
      </c>
      <c r="E190" s="40" t="s">
        <v>1148</v>
      </c>
      <c r="F190" s="40" t="s">
        <v>1149</v>
      </c>
      <c r="G190" s="41">
        <v>5</v>
      </c>
      <c r="H190" s="42"/>
      <c r="I190" s="43" t="str">
        <f t="shared" si="3"/>
        <v/>
      </c>
      <c r="J190" s="44"/>
      <c r="K190" s="45"/>
    </row>
    <row r="191" s="4" customFormat="1" ht="31.5" spans="1:11">
      <c r="A191" s="39"/>
      <c r="B191" s="40"/>
      <c r="C191" s="40"/>
      <c r="D191" s="40" t="s">
        <v>180</v>
      </c>
      <c r="E191" s="40" t="s">
        <v>1150</v>
      </c>
      <c r="F191" s="40" t="s">
        <v>1151</v>
      </c>
      <c r="G191" s="41">
        <v>5</v>
      </c>
      <c r="H191" s="42"/>
      <c r="I191" s="43" t="str">
        <f t="shared" si="3"/>
        <v/>
      </c>
      <c r="J191" s="44"/>
      <c r="K191" s="45"/>
    </row>
    <row r="192" s="4" customFormat="1" ht="31.5" spans="1:11">
      <c r="A192" s="39"/>
      <c r="B192" s="40"/>
      <c r="C192" s="40"/>
      <c r="D192" s="40" t="s">
        <v>157</v>
      </c>
      <c r="E192" s="40" t="s">
        <v>1152</v>
      </c>
      <c r="F192" s="40" t="s">
        <v>1117</v>
      </c>
      <c r="G192" s="41">
        <v>5</v>
      </c>
      <c r="H192" s="42"/>
      <c r="I192" s="43" t="str">
        <f t="shared" si="3"/>
        <v/>
      </c>
      <c r="J192" s="44"/>
      <c r="K192" s="45"/>
    </row>
    <row r="193" s="4" customFormat="1" ht="31.5" spans="1:11">
      <c r="A193" s="39" t="s">
        <v>71</v>
      </c>
      <c r="B193" s="40" t="s">
        <v>338</v>
      </c>
      <c r="C193" s="40" t="s">
        <v>339</v>
      </c>
      <c r="D193" s="40" t="s">
        <v>41</v>
      </c>
      <c r="E193" s="40" t="s">
        <v>528</v>
      </c>
      <c r="F193" s="40" t="s">
        <v>529</v>
      </c>
      <c r="G193" s="41">
        <v>5</v>
      </c>
      <c r="H193" s="42"/>
      <c r="I193" s="43" t="str">
        <f t="shared" si="3"/>
        <v/>
      </c>
      <c r="J193" s="46" t="e">
        <f>IF(AND(G193="",G194="",G195="",G196="",G197="",G198="",G199="",G200="",G201="",G202="",G203=""),"",AVERAGE(I193:I203))</f>
        <v>#DIV/0!</v>
      </c>
      <c r="K193" s="45"/>
    </row>
    <row r="194" s="4" customFormat="1" ht="78.75" spans="1:11">
      <c r="A194" s="39"/>
      <c r="B194" s="40"/>
      <c r="C194" s="40"/>
      <c r="D194" s="40" t="s">
        <v>34</v>
      </c>
      <c r="E194" s="40" t="s">
        <v>530</v>
      </c>
      <c r="F194" s="40" t="s">
        <v>531</v>
      </c>
      <c r="G194" s="41">
        <v>5</v>
      </c>
      <c r="H194" s="42"/>
      <c r="I194" s="43" t="str">
        <f t="shared" si="3"/>
        <v/>
      </c>
      <c r="J194" s="47"/>
      <c r="K194" s="45"/>
    </row>
    <row r="195" s="4" customFormat="1" ht="31.5" spans="1:11">
      <c r="A195" s="39"/>
      <c r="B195" s="40"/>
      <c r="C195" s="40"/>
      <c r="D195" s="40"/>
      <c r="E195" s="40" t="s">
        <v>532</v>
      </c>
      <c r="F195" s="40" t="s">
        <v>533</v>
      </c>
      <c r="G195" s="41">
        <v>5</v>
      </c>
      <c r="H195" s="42"/>
      <c r="I195" s="43" t="str">
        <f t="shared" si="3"/>
        <v/>
      </c>
      <c r="J195" s="47"/>
      <c r="K195" s="45"/>
    </row>
    <row r="196" s="4" customFormat="1" ht="31.5" spans="1:11">
      <c r="A196" s="39"/>
      <c r="B196" s="40"/>
      <c r="C196" s="40"/>
      <c r="D196" s="40" t="s">
        <v>157</v>
      </c>
      <c r="E196" s="40" t="s">
        <v>534</v>
      </c>
      <c r="F196" s="40" t="s">
        <v>535</v>
      </c>
      <c r="G196" s="41">
        <v>5</v>
      </c>
      <c r="H196" s="42"/>
      <c r="I196" s="43" t="str">
        <f t="shared" si="3"/>
        <v/>
      </c>
      <c r="J196" s="47"/>
      <c r="K196" s="45"/>
    </row>
    <row r="197" s="4" customFormat="1" ht="31.5" spans="1:11">
      <c r="A197" s="39"/>
      <c r="B197" s="40"/>
      <c r="C197" s="40"/>
      <c r="D197" s="40"/>
      <c r="E197" s="40" t="s">
        <v>536</v>
      </c>
      <c r="F197" s="40" t="s">
        <v>537</v>
      </c>
      <c r="G197" s="41">
        <v>5</v>
      </c>
      <c r="H197" s="42"/>
      <c r="I197" s="43" t="str">
        <f t="shared" si="3"/>
        <v/>
      </c>
      <c r="J197" s="47"/>
      <c r="K197" s="45"/>
    </row>
    <row r="198" s="4" customFormat="1" ht="31.5" spans="1:11">
      <c r="A198" s="39"/>
      <c r="B198" s="40"/>
      <c r="C198" s="40"/>
      <c r="D198" s="40" t="s">
        <v>180</v>
      </c>
      <c r="E198" s="40" t="s">
        <v>538</v>
      </c>
      <c r="F198" s="40" t="s">
        <v>539</v>
      </c>
      <c r="G198" s="41">
        <v>5</v>
      </c>
      <c r="H198" s="42"/>
      <c r="I198" s="43" t="str">
        <f t="shared" si="3"/>
        <v/>
      </c>
      <c r="J198" s="47"/>
      <c r="K198" s="45"/>
    </row>
    <row r="199" s="4" customFormat="1" ht="31.5" spans="1:11">
      <c r="A199" s="39"/>
      <c r="B199" s="40" t="s">
        <v>870</v>
      </c>
      <c r="C199" s="40" t="s">
        <v>871</v>
      </c>
      <c r="D199" s="40" t="s">
        <v>34</v>
      </c>
      <c r="E199" s="40" t="s">
        <v>955</v>
      </c>
      <c r="F199" s="40" t="s">
        <v>956</v>
      </c>
      <c r="G199" s="41">
        <v>5</v>
      </c>
      <c r="H199" s="42"/>
      <c r="I199" s="43" t="str">
        <f t="shared" si="3"/>
        <v/>
      </c>
      <c r="J199" s="47"/>
      <c r="K199" s="45"/>
    </row>
    <row r="200" s="4" customFormat="1" ht="31.5" spans="1:11">
      <c r="A200" s="39"/>
      <c r="B200" s="40"/>
      <c r="C200" s="40"/>
      <c r="D200" s="40" t="s">
        <v>157</v>
      </c>
      <c r="E200" s="40" t="s">
        <v>957</v>
      </c>
      <c r="F200" s="40" t="s">
        <v>958</v>
      </c>
      <c r="G200" s="41">
        <v>5</v>
      </c>
      <c r="H200" s="42"/>
      <c r="I200" s="43" t="str">
        <f t="shared" si="3"/>
        <v/>
      </c>
      <c r="J200" s="47"/>
      <c r="K200" s="45"/>
    </row>
    <row r="201" s="4" customFormat="1" ht="31.5" spans="1:11">
      <c r="A201" s="39"/>
      <c r="B201" s="40"/>
      <c r="C201" s="40"/>
      <c r="D201" s="40" t="s">
        <v>180</v>
      </c>
      <c r="E201" s="40" t="s">
        <v>959</v>
      </c>
      <c r="F201" s="40" t="s">
        <v>960</v>
      </c>
      <c r="G201" s="41">
        <v>5</v>
      </c>
      <c r="H201" s="42"/>
      <c r="I201" s="43" t="str">
        <f t="shared" si="3"/>
        <v/>
      </c>
      <c r="J201" s="47"/>
      <c r="K201" s="45"/>
    </row>
    <row r="202" s="4" customFormat="1" ht="47.25" spans="1:11">
      <c r="A202" s="39"/>
      <c r="B202" s="40" t="s">
        <v>1104</v>
      </c>
      <c r="C202" s="40" t="s">
        <v>1105</v>
      </c>
      <c r="D202" s="40" t="s">
        <v>157</v>
      </c>
      <c r="E202" s="40" t="s">
        <v>1153</v>
      </c>
      <c r="F202" s="40" t="s">
        <v>1154</v>
      </c>
      <c r="G202" s="41">
        <v>5</v>
      </c>
      <c r="H202" s="42"/>
      <c r="I202" s="43" t="str">
        <f t="shared" si="3"/>
        <v/>
      </c>
      <c r="J202" s="47"/>
      <c r="K202" s="45"/>
    </row>
    <row r="203" s="4" customFormat="1" ht="31.5" spans="1:11">
      <c r="A203" s="39"/>
      <c r="B203" s="40"/>
      <c r="C203" s="40"/>
      <c r="D203" s="40"/>
      <c r="E203" s="40" t="s">
        <v>1155</v>
      </c>
      <c r="F203" s="40" t="s">
        <v>1117</v>
      </c>
      <c r="G203" s="41">
        <v>5</v>
      </c>
      <c r="H203" s="42"/>
      <c r="I203" s="43" t="str">
        <f t="shared" si="3"/>
        <v/>
      </c>
      <c r="J203" s="48"/>
      <c r="K203" s="45"/>
    </row>
    <row r="204" s="4" customFormat="1" ht="15.75" spans="1:11">
      <c r="A204" s="39" t="s">
        <v>74</v>
      </c>
      <c r="B204" s="40" t="s">
        <v>338</v>
      </c>
      <c r="C204" s="40" t="s">
        <v>339</v>
      </c>
      <c r="D204" s="40" t="s">
        <v>41</v>
      </c>
      <c r="E204" s="40" t="s">
        <v>540</v>
      </c>
      <c r="F204" s="40" t="s">
        <v>541</v>
      </c>
      <c r="G204" s="41">
        <v>5</v>
      </c>
      <c r="H204" s="42"/>
      <c r="I204" s="43" t="str">
        <f t="shared" si="3"/>
        <v/>
      </c>
      <c r="J204" s="49" t="e">
        <f>IF(AND(G204="",G205="",G206="",G207="",G208="",G209="",G210="",G211="",G212="",G213="",G214="",G215="",G216="",G217="",G218="",G219="",G220="",G221=""),"",AVERAGE(I204:I221))</f>
        <v>#DIV/0!</v>
      </c>
      <c r="K204" s="45"/>
    </row>
    <row r="205" s="4" customFormat="1" ht="31.5" spans="1:11">
      <c r="A205" s="39"/>
      <c r="B205" s="40"/>
      <c r="C205" s="40"/>
      <c r="D205" s="40" t="s">
        <v>34</v>
      </c>
      <c r="E205" s="40" t="s">
        <v>542</v>
      </c>
      <c r="F205" s="40" t="s">
        <v>543</v>
      </c>
      <c r="G205" s="41">
        <v>5</v>
      </c>
      <c r="H205" s="42"/>
      <c r="I205" s="43" t="str">
        <f t="shared" si="3"/>
        <v/>
      </c>
      <c r="J205" s="50"/>
      <c r="K205" s="45"/>
    </row>
    <row r="206" s="4" customFormat="1" ht="15.75" spans="1:11">
      <c r="A206" s="39"/>
      <c r="B206" s="40"/>
      <c r="C206" s="40"/>
      <c r="D206" s="40"/>
      <c r="E206" s="40" t="s">
        <v>544</v>
      </c>
      <c r="F206" s="40" t="s">
        <v>545</v>
      </c>
      <c r="G206" s="41">
        <v>5</v>
      </c>
      <c r="H206" s="42"/>
      <c r="I206" s="43" t="str">
        <f t="shared" si="3"/>
        <v/>
      </c>
      <c r="J206" s="50"/>
      <c r="K206" s="45"/>
    </row>
    <row r="207" s="4" customFormat="1" ht="78.75" spans="1:11">
      <c r="A207" s="39"/>
      <c r="B207" s="40"/>
      <c r="C207" s="40"/>
      <c r="D207" s="40"/>
      <c r="E207" s="40" t="s">
        <v>546</v>
      </c>
      <c r="F207" s="40" t="s">
        <v>547</v>
      </c>
      <c r="G207" s="41">
        <v>5</v>
      </c>
      <c r="H207" s="42"/>
      <c r="I207" s="43" t="str">
        <f t="shared" si="3"/>
        <v/>
      </c>
      <c r="J207" s="50"/>
      <c r="K207" s="45"/>
    </row>
    <row r="208" s="4" customFormat="1" ht="31.5" spans="1:11">
      <c r="A208" s="39"/>
      <c r="B208" s="40"/>
      <c r="C208" s="40"/>
      <c r="D208" s="40"/>
      <c r="E208" s="40" t="s">
        <v>548</v>
      </c>
      <c r="F208" s="40" t="s">
        <v>549</v>
      </c>
      <c r="G208" s="41">
        <v>5</v>
      </c>
      <c r="H208" s="42"/>
      <c r="I208" s="43" t="str">
        <f t="shared" si="3"/>
        <v/>
      </c>
      <c r="J208" s="50"/>
      <c r="K208" s="45"/>
    </row>
    <row r="209" s="4" customFormat="1" ht="31.5" spans="1:11">
      <c r="A209" s="39"/>
      <c r="B209" s="40"/>
      <c r="C209" s="40"/>
      <c r="D209" s="40" t="s">
        <v>157</v>
      </c>
      <c r="E209" s="40" t="s">
        <v>550</v>
      </c>
      <c r="F209" s="40" t="s">
        <v>551</v>
      </c>
      <c r="G209" s="41">
        <v>5</v>
      </c>
      <c r="H209" s="42"/>
      <c r="I209" s="43" t="str">
        <f t="shared" si="3"/>
        <v/>
      </c>
      <c r="J209" s="50"/>
      <c r="K209" s="45"/>
    </row>
    <row r="210" s="4" customFormat="1" ht="47.25" spans="1:11">
      <c r="A210" s="39"/>
      <c r="B210" s="40"/>
      <c r="C210" s="40"/>
      <c r="D210" s="40"/>
      <c r="E210" s="40" t="s">
        <v>552</v>
      </c>
      <c r="F210" s="40" t="s">
        <v>553</v>
      </c>
      <c r="G210" s="41">
        <v>5</v>
      </c>
      <c r="H210" s="42"/>
      <c r="I210" s="43" t="str">
        <f t="shared" si="3"/>
        <v/>
      </c>
      <c r="J210" s="50"/>
      <c r="K210" s="45"/>
    </row>
    <row r="211" s="4" customFormat="1" ht="31.5" spans="1:11">
      <c r="A211" s="39"/>
      <c r="B211" s="40"/>
      <c r="C211" s="40"/>
      <c r="D211" s="40"/>
      <c r="E211" s="40" t="s">
        <v>554</v>
      </c>
      <c r="F211" s="40" t="s">
        <v>555</v>
      </c>
      <c r="G211" s="41">
        <v>5</v>
      </c>
      <c r="H211" s="42"/>
      <c r="I211" s="43" t="str">
        <f t="shared" si="3"/>
        <v/>
      </c>
      <c r="J211" s="50"/>
      <c r="K211" s="45"/>
    </row>
    <row r="212" s="4" customFormat="1" ht="47.25" spans="1:11">
      <c r="A212" s="39"/>
      <c r="B212" s="40"/>
      <c r="C212" s="40"/>
      <c r="D212" s="40" t="s">
        <v>180</v>
      </c>
      <c r="E212" s="40" t="s">
        <v>556</v>
      </c>
      <c r="F212" s="40" t="s">
        <v>557</v>
      </c>
      <c r="G212" s="41">
        <v>5</v>
      </c>
      <c r="H212" s="42"/>
      <c r="I212" s="43" t="str">
        <f t="shared" si="3"/>
        <v/>
      </c>
      <c r="J212" s="50"/>
      <c r="K212" s="45"/>
    </row>
    <row r="213" s="4" customFormat="1" ht="31.5" spans="1:11">
      <c r="A213" s="39"/>
      <c r="B213" s="40" t="s">
        <v>870</v>
      </c>
      <c r="C213" s="40" t="s">
        <v>871</v>
      </c>
      <c r="D213" s="40" t="s">
        <v>34</v>
      </c>
      <c r="E213" s="40" t="s">
        <v>961</v>
      </c>
      <c r="F213" s="40" t="s">
        <v>962</v>
      </c>
      <c r="G213" s="41">
        <v>5</v>
      </c>
      <c r="H213" s="42"/>
      <c r="I213" s="43" t="str">
        <f t="shared" si="3"/>
        <v/>
      </c>
      <c r="J213" s="50"/>
      <c r="K213" s="45"/>
    </row>
    <row r="214" s="4" customFormat="1" ht="31.5" spans="1:11">
      <c r="A214" s="39"/>
      <c r="B214" s="40"/>
      <c r="C214" s="40"/>
      <c r="D214" s="40" t="s">
        <v>157</v>
      </c>
      <c r="E214" s="40" t="s">
        <v>963</v>
      </c>
      <c r="F214" s="40" t="s">
        <v>964</v>
      </c>
      <c r="G214" s="41">
        <v>5</v>
      </c>
      <c r="H214" s="42"/>
      <c r="I214" s="43" t="str">
        <f t="shared" si="3"/>
        <v/>
      </c>
      <c r="J214" s="50"/>
      <c r="K214" s="45"/>
    </row>
    <row r="215" s="4" customFormat="1" ht="15.75" spans="1:11">
      <c r="A215" s="39"/>
      <c r="B215" s="40"/>
      <c r="C215" s="40"/>
      <c r="D215" s="40"/>
      <c r="E215" s="40" t="s">
        <v>965</v>
      </c>
      <c r="F215" s="40" t="s">
        <v>966</v>
      </c>
      <c r="G215" s="41">
        <v>5</v>
      </c>
      <c r="H215" s="42"/>
      <c r="I215" s="43" t="str">
        <f t="shared" si="3"/>
        <v/>
      </c>
      <c r="J215" s="50"/>
      <c r="K215" s="45"/>
    </row>
    <row r="216" s="4" customFormat="1" ht="47.25" spans="1:11">
      <c r="A216" s="39"/>
      <c r="B216" s="40"/>
      <c r="C216" s="40"/>
      <c r="D216" s="40"/>
      <c r="E216" s="40" t="s">
        <v>967</v>
      </c>
      <c r="F216" s="40" t="s">
        <v>968</v>
      </c>
      <c r="G216" s="41">
        <v>5</v>
      </c>
      <c r="H216" s="42"/>
      <c r="I216" s="43" t="str">
        <f t="shared" si="3"/>
        <v/>
      </c>
      <c r="J216" s="50"/>
      <c r="K216" s="45"/>
    </row>
    <row r="217" s="4" customFormat="1" ht="15.75" spans="1:11">
      <c r="A217" s="39"/>
      <c r="B217" s="40"/>
      <c r="C217" s="40"/>
      <c r="D217" s="40"/>
      <c r="E217" s="40" t="s">
        <v>969</v>
      </c>
      <c r="F217" s="40" t="s">
        <v>970</v>
      </c>
      <c r="G217" s="41">
        <v>5</v>
      </c>
      <c r="H217" s="42"/>
      <c r="I217" s="43" t="str">
        <f t="shared" si="3"/>
        <v/>
      </c>
      <c r="J217" s="50"/>
      <c r="K217" s="45"/>
    </row>
    <row r="218" s="4" customFormat="1" ht="31.5" spans="1:11">
      <c r="A218" s="39"/>
      <c r="B218" s="40"/>
      <c r="C218" s="40"/>
      <c r="D218" s="40"/>
      <c r="E218" s="40" t="s">
        <v>971</v>
      </c>
      <c r="F218" s="40" t="s">
        <v>972</v>
      </c>
      <c r="G218" s="41">
        <v>5</v>
      </c>
      <c r="H218" s="42"/>
      <c r="I218" s="43" t="str">
        <f t="shared" si="3"/>
        <v/>
      </c>
      <c r="J218" s="50"/>
      <c r="K218" s="45"/>
    </row>
    <row r="219" s="4" customFormat="1" ht="47.25" spans="1:11">
      <c r="A219" s="39"/>
      <c r="B219" s="40"/>
      <c r="C219" s="40"/>
      <c r="D219" s="40"/>
      <c r="E219" s="40" t="s">
        <v>973</v>
      </c>
      <c r="F219" s="40" t="s">
        <v>974</v>
      </c>
      <c r="G219" s="41">
        <v>5</v>
      </c>
      <c r="H219" s="42"/>
      <c r="I219" s="43" t="str">
        <f t="shared" si="3"/>
        <v/>
      </c>
      <c r="J219" s="50"/>
      <c r="K219" s="45"/>
    </row>
    <row r="220" s="4" customFormat="1" ht="31.5" spans="1:11">
      <c r="A220" s="39"/>
      <c r="B220" s="40" t="s">
        <v>1104</v>
      </c>
      <c r="C220" s="40" t="s">
        <v>1105</v>
      </c>
      <c r="D220" s="40" t="s">
        <v>34</v>
      </c>
      <c r="E220" s="40" t="s">
        <v>1156</v>
      </c>
      <c r="F220" s="40" t="s">
        <v>1157</v>
      </c>
      <c r="G220" s="41">
        <v>5</v>
      </c>
      <c r="H220" s="42"/>
      <c r="I220" s="43" t="str">
        <f t="shared" si="3"/>
        <v/>
      </c>
      <c r="J220" s="50"/>
      <c r="K220" s="45"/>
    </row>
    <row r="221" s="4" customFormat="1" ht="31.5" spans="1:11">
      <c r="A221" s="39"/>
      <c r="B221" s="40"/>
      <c r="C221" s="40"/>
      <c r="D221" s="40"/>
      <c r="E221" s="40" t="s">
        <v>1158</v>
      </c>
      <c r="F221" s="40" t="s">
        <v>1117</v>
      </c>
      <c r="G221" s="41">
        <v>5</v>
      </c>
      <c r="H221" s="42"/>
      <c r="I221" s="43" t="str">
        <f t="shared" ref="I221:I237" si="4">IF(OR(G221="",H221=""),"",G221*H221)</f>
        <v/>
      </c>
      <c r="J221" s="51"/>
      <c r="K221" s="45"/>
    </row>
    <row r="222" s="4" customFormat="1" ht="47.25" spans="1:11">
      <c r="A222" s="39" t="s">
        <v>77</v>
      </c>
      <c r="B222" s="40" t="s">
        <v>338</v>
      </c>
      <c r="C222" s="40" t="s">
        <v>339</v>
      </c>
      <c r="D222" s="40" t="s">
        <v>41</v>
      </c>
      <c r="E222" s="40" t="s">
        <v>558</v>
      </c>
      <c r="F222" s="40" t="s">
        <v>559</v>
      </c>
      <c r="G222" s="41">
        <v>5</v>
      </c>
      <c r="H222" s="42"/>
      <c r="I222" s="43" t="str">
        <f t="shared" si="4"/>
        <v/>
      </c>
      <c r="J222" s="44" t="e">
        <f>IF(AND(G222="",G223="",G224="",G225="",G226="",G227="",G228="",G229="",G230="",G231="",G232="",G233="",G234="",G235="",G236="",G237=""),"",AVERAGE(I222:I237))</f>
        <v>#DIV/0!</v>
      </c>
      <c r="K222" s="45"/>
    </row>
    <row r="223" s="4" customFormat="1" ht="47.25" spans="1:11">
      <c r="A223" s="39"/>
      <c r="B223" s="40"/>
      <c r="C223" s="40"/>
      <c r="D223" s="40" t="s">
        <v>34</v>
      </c>
      <c r="E223" s="40" t="s">
        <v>560</v>
      </c>
      <c r="F223" s="40" t="s">
        <v>561</v>
      </c>
      <c r="G223" s="41">
        <v>5</v>
      </c>
      <c r="H223" s="42"/>
      <c r="I223" s="43" t="str">
        <f t="shared" si="4"/>
        <v/>
      </c>
      <c r="J223" s="44"/>
      <c r="K223" s="45"/>
    </row>
    <row r="224" s="4" customFormat="1" ht="31.5" spans="1:11">
      <c r="A224" s="39"/>
      <c r="B224" s="40"/>
      <c r="C224" s="40"/>
      <c r="D224" s="40"/>
      <c r="E224" s="40" t="s">
        <v>562</v>
      </c>
      <c r="F224" s="40" t="s">
        <v>563</v>
      </c>
      <c r="G224" s="41">
        <v>5</v>
      </c>
      <c r="H224" s="42"/>
      <c r="I224" s="43" t="str">
        <f t="shared" si="4"/>
        <v/>
      </c>
      <c r="J224" s="44"/>
      <c r="K224" s="45"/>
    </row>
    <row r="225" s="4" customFormat="1" ht="47.25" spans="1:11">
      <c r="A225" s="39"/>
      <c r="B225" s="40"/>
      <c r="C225" s="40"/>
      <c r="D225" s="40"/>
      <c r="E225" s="40" t="s">
        <v>564</v>
      </c>
      <c r="F225" s="40" t="s">
        <v>565</v>
      </c>
      <c r="G225" s="41">
        <v>5</v>
      </c>
      <c r="H225" s="42"/>
      <c r="I225" s="43" t="str">
        <f t="shared" si="4"/>
        <v/>
      </c>
      <c r="J225" s="44"/>
      <c r="K225" s="45"/>
    </row>
    <row r="226" s="4" customFormat="1" ht="31.5" spans="1:11">
      <c r="A226" s="39"/>
      <c r="B226" s="40"/>
      <c r="C226" s="40"/>
      <c r="D226" s="40"/>
      <c r="E226" s="40" t="s">
        <v>566</v>
      </c>
      <c r="F226" s="40" t="s">
        <v>567</v>
      </c>
      <c r="G226" s="41">
        <v>5</v>
      </c>
      <c r="H226" s="42"/>
      <c r="I226" s="43" t="str">
        <f t="shared" si="4"/>
        <v/>
      </c>
      <c r="J226" s="44"/>
      <c r="K226" s="45"/>
    </row>
    <row r="227" s="4" customFormat="1" ht="31.5" spans="1:11">
      <c r="A227" s="39"/>
      <c r="B227" s="40"/>
      <c r="C227" s="40"/>
      <c r="D227" s="40" t="s">
        <v>157</v>
      </c>
      <c r="E227" s="40" t="s">
        <v>568</v>
      </c>
      <c r="F227" s="40" t="s">
        <v>569</v>
      </c>
      <c r="G227" s="41">
        <v>5</v>
      </c>
      <c r="H227" s="42"/>
      <c r="I227" s="43" t="str">
        <f t="shared" si="4"/>
        <v/>
      </c>
      <c r="J227" s="44"/>
      <c r="K227" s="45"/>
    </row>
    <row r="228" s="4" customFormat="1" ht="31.5" spans="1:11">
      <c r="A228" s="39"/>
      <c r="B228" s="40"/>
      <c r="C228" s="40"/>
      <c r="D228" s="40"/>
      <c r="E228" s="40" t="s">
        <v>570</v>
      </c>
      <c r="F228" s="40" t="s">
        <v>571</v>
      </c>
      <c r="G228" s="41">
        <v>5</v>
      </c>
      <c r="H228" s="42"/>
      <c r="I228" s="43" t="str">
        <f t="shared" si="4"/>
        <v/>
      </c>
      <c r="J228" s="44"/>
      <c r="K228" s="45"/>
    </row>
    <row r="229" s="4" customFormat="1" ht="31.5" spans="1:11">
      <c r="A229" s="39"/>
      <c r="B229" s="40"/>
      <c r="C229" s="40"/>
      <c r="D229" s="40"/>
      <c r="E229" s="40" t="s">
        <v>572</v>
      </c>
      <c r="F229" s="40" t="s">
        <v>573</v>
      </c>
      <c r="G229" s="41">
        <v>5</v>
      </c>
      <c r="H229" s="42"/>
      <c r="I229" s="43" t="str">
        <f t="shared" si="4"/>
        <v/>
      </c>
      <c r="J229" s="44"/>
      <c r="K229" s="45"/>
    </row>
    <row r="230" s="4" customFormat="1" ht="47.25" spans="1:11">
      <c r="A230" s="39"/>
      <c r="B230" s="40"/>
      <c r="C230" s="40"/>
      <c r="D230" s="40" t="s">
        <v>180</v>
      </c>
      <c r="E230" s="40" t="s">
        <v>574</v>
      </c>
      <c r="F230" s="40" t="s">
        <v>575</v>
      </c>
      <c r="G230" s="41">
        <v>5</v>
      </c>
      <c r="H230" s="42"/>
      <c r="I230" s="43" t="str">
        <f t="shared" si="4"/>
        <v/>
      </c>
      <c r="J230" s="44"/>
      <c r="K230" s="45"/>
    </row>
    <row r="231" s="4" customFormat="1" ht="31.5" spans="1:11">
      <c r="A231" s="39"/>
      <c r="B231" s="40" t="s">
        <v>870</v>
      </c>
      <c r="C231" s="40" t="s">
        <v>871</v>
      </c>
      <c r="D231" s="40" t="s">
        <v>157</v>
      </c>
      <c r="E231" s="40" t="s">
        <v>975</v>
      </c>
      <c r="F231" s="40" t="s">
        <v>976</v>
      </c>
      <c r="G231" s="41">
        <v>5</v>
      </c>
      <c r="H231" s="42"/>
      <c r="I231" s="43" t="str">
        <f t="shared" si="4"/>
        <v/>
      </c>
      <c r="J231" s="44"/>
      <c r="K231" s="45"/>
    </row>
    <row r="232" s="4" customFormat="1" ht="15.75" spans="1:11">
      <c r="A232" s="39"/>
      <c r="B232" s="40"/>
      <c r="C232" s="40"/>
      <c r="D232" s="40"/>
      <c r="E232" s="40" t="s">
        <v>977</v>
      </c>
      <c r="F232" s="40" t="s">
        <v>978</v>
      </c>
      <c r="G232" s="41">
        <v>5</v>
      </c>
      <c r="H232" s="42"/>
      <c r="I232" s="43" t="str">
        <f t="shared" si="4"/>
        <v/>
      </c>
      <c r="J232" s="44"/>
      <c r="K232" s="45"/>
    </row>
    <row r="233" s="4" customFormat="1" ht="15.75" spans="1:11">
      <c r="A233" s="39"/>
      <c r="B233" s="40"/>
      <c r="C233" s="40"/>
      <c r="D233" s="40"/>
      <c r="E233" s="40" t="s">
        <v>979</v>
      </c>
      <c r="F233" s="40" t="s">
        <v>980</v>
      </c>
      <c r="G233" s="41">
        <v>5</v>
      </c>
      <c r="H233" s="42"/>
      <c r="I233" s="43" t="str">
        <f t="shared" si="4"/>
        <v/>
      </c>
      <c r="J233" s="44"/>
      <c r="K233" s="45"/>
    </row>
    <row r="234" s="4" customFormat="1" ht="31.5" spans="1:11">
      <c r="A234" s="39"/>
      <c r="B234" s="40"/>
      <c r="C234" s="40"/>
      <c r="D234" s="40"/>
      <c r="E234" s="40" t="s">
        <v>981</v>
      </c>
      <c r="F234" s="40" t="s">
        <v>982</v>
      </c>
      <c r="G234" s="41">
        <v>5</v>
      </c>
      <c r="H234" s="42"/>
      <c r="I234" s="43" t="str">
        <f t="shared" si="4"/>
        <v/>
      </c>
      <c r="J234" s="44"/>
      <c r="K234" s="45"/>
    </row>
    <row r="235" s="4" customFormat="1" ht="31.5" spans="1:11">
      <c r="A235" s="39"/>
      <c r="B235" s="40"/>
      <c r="C235" s="40"/>
      <c r="D235" s="40"/>
      <c r="E235" s="40" t="s">
        <v>983</v>
      </c>
      <c r="F235" s="40" t="s">
        <v>984</v>
      </c>
      <c r="G235" s="41">
        <v>5</v>
      </c>
      <c r="H235" s="42"/>
      <c r="I235" s="43" t="str">
        <f t="shared" si="4"/>
        <v/>
      </c>
      <c r="J235" s="44"/>
      <c r="K235" s="45"/>
    </row>
    <row r="236" s="4" customFormat="1" ht="63" spans="1:11">
      <c r="A236" s="39"/>
      <c r="B236" s="40" t="s">
        <v>1104</v>
      </c>
      <c r="C236" s="40" t="s">
        <v>1105</v>
      </c>
      <c r="D236" s="40" t="s">
        <v>34</v>
      </c>
      <c r="E236" s="40" t="s">
        <v>1159</v>
      </c>
      <c r="F236" s="40" t="s">
        <v>1160</v>
      </c>
      <c r="G236" s="41">
        <v>5</v>
      </c>
      <c r="H236" s="42"/>
      <c r="I236" s="43" t="str">
        <f t="shared" si="4"/>
        <v/>
      </c>
      <c r="J236" s="44"/>
      <c r="K236" s="45"/>
    </row>
    <row r="237" s="4" customFormat="1" ht="31.5" spans="1:11">
      <c r="A237" s="39"/>
      <c r="B237" s="40"/>
      <c r="C237" s="40"/>
      <c r="D237" s="40" t="s">
        <v>157</v>
      </c>
      <c r="E237" s="40" t="s">
        <v>1161</v>
      </c>
      <c r="F237" s="40" t="s">
        <v>1117</v>
      </c>
      <c r="G237" s="41">
        <v>5</v>
      </c>
      <c r="H237" s="42"/>
      <c r="I237" s="43" t="str">
        <f t="shared" si="4"/>
        <v/>
      </c>
      <c r="J237" s="44"/>
      <c r="K237" s="45"/>
    </row>
    <row r="238" s="3" customFormat="1" ht="27" customHeight="1" spans="1:11">
      <c r="A238" s="36" t="s">
        <v>80</v>
      </c>
      <c r="B238" s="37"/>
      <c r="C238" s="37"/>
      <c r="D238" s="37"/>
      <c r="E238" s="37"/>
      <c r="F238" s="37"/>
      <c r="G238" s="37"/>
      <c r="H238" s="37"/>
      <c r="I238" s="37"/>
      <c r="J238" s="37"/>
      <c r="K238" s="38"/>
    </row>
    <row r="239" s="4" customFormat="1" ht="47.25" spans="1:11">
      <c r="A239" s="39" t="s">
        <v>81</v>
      </c>
      <c r="B239" s="40" t="s">
        <v>338</v>
      </c>
      <c r="C239" s="40" t="s">
        <v>339</v>
      </c>
      <c r="D239" s="40" t="s">
        <v>41</v>
      </c>
      <c r="E239" s="40" t="s">
        <v>576</v>
      </c>
      <c r="F239" s="40" t="s">
        <v>577</v>
      </c>
      <c r="G239" s="41">
        <v>5</v>
      </c>
      <c r="H239" s="42"/>
      <c r="I239" s="43" t="str">
        <f t="shared" ref="I239:I277" si="5">IF(OR(G239="",H239=""),"",G239*H239)</f>
        <v/>
      </c>
      <c r="J239" s="44" t="e">
        <f>IF(AND(G239="",G240="",G241="",G242="",G243="",G244="",G245="",G246="",G247="",G248="",G249="",G250="",G251="",G252="",G253="",G254=""),"",AVERAGE(I239:I254))</f>
        <v>#DIV/0!</v>
      </c>
      <c r="K239" s="45"/>
    </row>
    <row r="240" s="4" customFormat="1" ht="47.25" spans="1:11">
      <c r="A240" s="39"/>
      <c r="B240" s="40"/>
      <c r="C240" s="40"/>
      <c r="D240" s="40" t="s">
        <v>34</v>
      </c>
      <c r="E240" s="40" t="s">
        <v>578</v>
      </c>
      <c r="F240" s="40" t="s">
        <v>579</v>
      </c>
      <c r="G240" s="41">
        <v>5</v>
      </c>
      <c r="H240" s="42"/>
      <c r="I240" s="43" t="str">
        <f t="shared" si="5"/>
        <v/>
      </c>
      <c r="J240" s="44"/>
      <c r="K240" s="45"/>
    </row>
    <row r="241" s="4" customFormat="1" ht="31.5" spans="1:11">
      <c r="A241" s="39"/>
      <c r="B241" s="40"/>
      <c r="C241" s="40"/>
      <c r="D241" s="40"/>
      <c r="E241" s="40" t="s">
        <v>580</v>
      </c>
      <c r="F241" s="40" t="s">
        <v>581</v>
      </c>
      <c r="G241" s="41">
        <v>5</v>
      </c>
      <c r="H241" s="42"/>
      <c r="I241" s="43" t="str">
        <f t="shared" si="5"/>
        <v/>
      </c>
      <c r="J241" s="44"/>
      <c r="K241" s="45"/>
    </row>
    <row r="242" s="4" customFormat="1" ht="47.25" spans="1:11">
      <c r="A242" s="39"/>
      <c r="B242" s="40"/>
      <c r="C242" s="40"/>
      <c r="D242" s="40"/>
      <c r="E242" s="40" t="s">
        <v>582</v>
      </c>
      <c r="F242" s="40" t="s">
        <v>583</v>
      </c>
      <c r="G242" s="41">
        <v>5</v>
      </c>
      <c r="H242" s="42"/>
      <c r="I242" s="43" t="str">
        <f t="shared" si="5"/>
        <v/>
      </c>
      <c r="J242" s="44"/>
      <c r="K242" s="45"/>
    </row>
    <row r="243" s="4" customFormat="1" ht="31.5" spans="1:11">
      <c r="A243" s="39"/>
      <c r="B243" s="40"/>
      <c r="C243" s="40"/>
      <c r="D243" s="40"/>
      <c r="E243" s="40" t="s">
        <v>584</v>
      </c>
      <c r="F243" s="40" t="s">
        <v>585</v>
      </c>
      <c r="G243" s="41">
        <v>5</v>
      </c>
      <c r="H243" s="42"/>
      <c r="I243" s="43" t="str">
        <f t="shared" si="5"/>
        <v/>
      </c>
      <c r="J243" s="44"/>
      <c r="K243" s="45"/>
    </row>
    <row r="244" s="4" customFormat="1" ht="47.25" spans="1:11">
      <c r="A244" s="39"/>
      <c r="B244" s="40"/>
      <c r="C244" s="40"/>
      <c r="D244" s="40" t="s">
        <v>157</v>
      </c>
      <c r="E244" s="40" t="s">
        <v>586</v>
      </c>
      <c r="F244" s="40" t="s">
        <v>587</v>
      </c>
      <c r="G244" s="41">
        <v>5</v>
      </c>
      <c r="H244" s="42"/>
      <c r="I244" s="43" t="str">
        <f t="shared" si="5"/>
        <v/>
      </c>
      <c r="J244" s="44"/>
      <c r="K244" s="45"/>
    </row>
    <row r="245" s="4" customFormat="1" ht="31.5" spans="1:11">
      <c r="A245" s="39"/>
      <c r="B245" s="40"/>
      <c r="C245" s="40"/>
      <c r="D245" s="40"/>
      <c r="E245" s="40" t="s">
        <v>588</v>
      </c>
      <c r="F245" s="40" t="s">
        <v>589</v>
      </c>
      <c r="G245" s="41">
        <v>5</v>
      </c>
      <c r="H245" s="42"/>
      <c r="I245" s="43" t="str">
        <f t="shared" si="5"/>
        <v/>
      </c>
      <c r="J245" s="44"/>
      <c r="K245" s="45"/>
    </row>
    <row r="246" s="4" customFormat="1" ht="15.75" spans="1:11">
      <c r="A246" s="39"/>
      <c r="B246" s="40"/>
      <c r="C246" s="40"/>
      <c r="D246" s="40"/>
      <c r="E246" s="40" t="s">
        <v>590</v>
      </c>
      <c r="F246" s="40" t="s">
        <v>591</v>
      </c>
      <c r="G246" s="41">
        <v>5</v>
      </c>
      <c r="H246" s="42"/>
      <c r="I246" s="43" t="str">
        <f t="shared" si="5"/>
        <v/>
      </c>
      <c r="J246" s="44"/>
      <c r="K246" s="45"/>
    </row>
    <row r="247" s="4" customFormat="1" ht="47.25" spans="1:11">
      <c r="A247" s="39"/>
      <c r="B247" s="40"/>
      <c r="C247" s="40"/>
      <c r="D247" s="40" t="s">
        <v>180</v>
      </c>
      <c r="E247" s="40" t="s">
        <v>592</v>
      </c>
      <c r="F247" s="40" t="s">
        <v>593</v>
      </c>
      <c r="G247" s="41">
        <v>5</v>
      </c>
      <c r="H247" s="42"/>
      <c r="I247" s="43" t="str">
        <f t="shared" si="5"/>
        <v/>
      </c>
      <c r="J247" s="44"/>
      <c r="K247" s="45"/>
    </row>
    <row r="248" s="4" customFormat="1" ht="47.25" spans="1:11">
      <c r="A248" s="39"/>
      <c r="B248" s="40" t="s">
        <v>870</v>
      </c>
      <c r="C248" s="40" t="s">
        <v>871</v>
      </c>
      <c r="D248" s="40" t="s">
        <v>34</v>
      </c>
      <c r="E248" s="40" t="s">
        <v>985</v>
      </c>
      <c r="F248" s="40" t="s">
        <v>986</v>
      </c>
      <c r="G248" s="41">
        <v>5</v>
      </c>
      <c r="H248" s="42"/>
      <c r="I248" s="43" t="str">
        <f t="shared" si="5"/>
        <v/>
      </c>
      <c r="J248" s="44"/>
      <c r="K248" s="45"/>
    </row>
    <row r="249" s="4" customFormat="1" ht="15.75" spans="1:11">
      <c r="A249" s="39"/>
      <c r="B249" s="40"/>
      <c r="C249" s="40"/>
      <c r="D249" s="40"/>
      <c r="E249" s="40" t="s">
        <v>987</v>
      </c>
      <c r="F249" s="40" t="s">
        <v>988</v>
      </c>
      <c r="G249" s="41">
        <v>5</v>
      </c>
      <c r="H249" s="42"/>
      <c r="I249" s="43" t="str">
        <f t="shared" si="5"/>
        <v/>
      </c>
      <c r="J249" s="44"/>
      <c r="K249" s="45"/>
    </row>
    <row r="250" s="4" customFormat="1" ht="31.5" spans="1:11">
      <c r="A250" s="39"/>
      <c r="B250" s="40"/>
      <c r="C250" s="40"/>
      <c r="D250" s="40"/>
      <c r="E250" s="40" t="s">
        <v>989</v>
      </c>
      <c r="F250" s="40" t="s">
        <v>990</v>
      </c>
      <c r="G250" s="41">
        <v>5</v>
      </c>
      <c r="H250" s="42"/>
      <c r="I250" s="43" t="str">
        <f t="shared" si="5"/>
        <v/>
      </c>
      <c r="J250" s="44"/>
      <c r="K250" s="45"/>
    </row>
    <row r="251" s="4" customFormat="1" ht="31.5" spans="1:11">
      <c r="A251" s="39"/>
      <c r="B251" s="40"/>
      <c r="C251" s="40"/>
      <c r="D251" s="40" t="s">
        <v>157</v>
      </c>
      <c r="E251" s="40" t="s">
        <v>991</v>
      </c>
      <c r="F251" s="40" t="s">
        <v>992</v>
      </c>
      <c r="G251" s="41">
        <v>5</v>
      </c>
      <c r="H251" s="42"/>
      <c r="I251" s="43" t="str">
        <f t="shared" si="5"/>
        <v/>
      </c>
      <c r="J251" s="44"/>
      <c r="K251" s="45"/>
    </row>
    <row r="252" s="4" customFormat="1" ht="31.5" spans="1:11">
      <c r="A252" s="39"/>
      <c r="B252" s="40"/>
      <c r="C252" s="40"/>
      <c r="D252" s="40"/>
      <c r="E252" s="40" t="s">
        <v>993</v>
      </c>
      <c r="F252" s="40" t="s">
        <v>994</v>
      </c>
      <c r="G252" s="41">
        <v>5</v>
      </c>
      <c r="H252" s="42"/>
      <c r="I252" s="43" t="str">
        <f t="shared" si="5"/>
        <v/>
      </c>
      <c r="J252" s="44"/>
      <c r="K252" s="45"/>
    </row>
    <row r="253" s="4" customFormat="1" ht="47.25" spans="1:11">
      <c r="A253" s="39"/>
      <c r="B253" s="40" t="s">
        <v>1104</v>
      </c>
      <c r="C253" s="40" t="s">
        <v>1105</v>
      </c>
      <c r="D253" s="40" t="s">
        <v>34</v>
      </c>
      <c r="E253" s="40" t="s">
        <v>1162</v>
      </c>
      <c r="F253" s="40" t="s">
        <v>1163</v>
      </c>
      <c r="G253" s="41">
        <v>5</v>
      </c>
      <c r="H253" s="42"/>
      <c r="I253" s="43" t="str">
        <f t="shared" si="5"/>
        <v/>
      </c>
      <c r="J253" s="44"/>
      <c r="K253" s="45"/>
    </row>
    <row r="254" s="4" customFormat="1" ht="31.5" spans="1:11">
      <c r="A254" s="39"/>
      <c r="B254" s="40"/>
      <c r="C254" s="40"/>
      <c r="D254" s="40" t="s">
        <v>157</v>
      </c>
      <c r="E254" s="40" t="s">
        <v>1164</v>
      </c>
      <c r="F254" s="40" t="s">
        <v>1117</v>
      </c>
      <c r="G254" s="41">
        <v>5</v>
      </c>
      <c r="H254" s="42"/>
      <c r="I254" s="43" t="str">
        <f t="shared" si="5"/>
        <v/>
      </c>
      <c r="J254" s="44"/>
      <c r="K254" s="45"/>
    </row>
    <row r="255" s="4" customFormat="1" ht="31.5" spans="1:11">
      <c r="A255" s="39" t="s">
        <v>84</v>
      </c>
      <c r="B255" s="40" t="s">
        <v>338</v>
      </c>
      <c r="C255" s="40" t="s">
        <v>339</v>
      </c>
      <c r="D255" s="40" t="s">
        <v>41</v>
      </c>
      <c r="E255" s="40" t="s">
        <v>594</v>
      </c>
      <c r="F255" s="40" t="s">
        <v>595</v>
      </c>
      <c r="G255" s="41">
        <v>5</v>
      </c>
      <c r="H255" s="42"/>
      <c r="I255" s="43" t="str">
        <f t="shared" si="5"/>
        <v/>
      </c>
      <c r="J255" s="44" t="e">
        <f>IF(AND(G255="",G256="",G257="",G258="",G259="",G260="",G261="",G262="",G263="",G264="",G265="",G266="",),"",AVERAGE(I255:I266))</f>
        <v>#DIV/0!</v>
      </c>
      <c r="K255" s="45"/>
    </row>
    <row r="256" s="4" customFormat="1" ht="31.5" spans="1:11">
      <c r="A256" s="39"/>
      <c r="B256" s="40"/>
      <c r="C256" s="40"/>
      <c r="D256" s="40" t="s">
        <v>34</v>
      </c>
      <c r="E256" s="40" t="s">
        <v>596</v>
      </c>
      <c r="F256" s="40" t="s">
        <v>597</v>
      </c>
      <c r="G256" s="41">
        <v>5</v>
      </c>
      <c r="H256" s="42"/>
      <c r="I256" s="43" t="str">
        <f t="shared" si="5"/>
        <v/>
      </c>
      <c r="J256" s="44"/>
      <c r="K256" s="45"/>
    </row>
    <row r="257" s="4" customFormat="1" ht="31.5" spans="1:11">
      <c r="A257" s="39"/>
      <c r="B257" s="40"/>
      <c r="C257" s="40"/>
      <c r="D257" s="40"/>
      <c r="E257" s="40" t="s">
        <v>598</v>
      </c>
      <c r="F257" s="40" t="s">
        <v>599</v>
      </c>
      <c r="G257" s="41">
        <v>5</v>
      </c>
      <c r="H257" s="42"/>
      <c r="I257" s="43" t="str">
        <f t="shared" si="5"/>
        <v/>
      </c>
      <c r="J257" s="44"/>
      <c r="K257" s="45"/>
    </row>
    <row r="258" s="4" customFormat="1" ht="31.5" spans="1:11">
      <c r="A258" s="39"/>
      <c r="B258" s="40"/>
      <c r="C258" s="40"/>
      <c r="D258" s="40"/>
      <c r="E258" s="40" t="s">
        <v>600</v>
      </c>
      <c r="F258" s="40" t="s">
        <v>601</v>
      </c>
      <c r="G258" s="41">
        <v>5</v>
      </c>
      <c r="H258" s="42"/>
      <c r="I258" s="43" t="str">
        <f t="shared" si="5"/>
        <v/>
      </c>
      <c r="J258" s="44"/>
      <c r="K258" s="45"/>
    </row>
    <row r="259" s="4" customFormat="1" ht="15.75" spans="1:11">
      <c r="A259" s="39"/>
      <c r="B259" s="40"/>
      <c r="C259" s="40"/>
      <c r="D259" s="40"/>
      <c r="E259" s="40" t="s">
        <v>602</v>
      </c>
      <c r="F259" s="40" t="s">
        <v>603</v>
      </c>
      <c r="G259" s="41">
        <v>5</v>
      </c>
      <c r="H259" s="42"/>
      <c r="I259" s="43" t="str">
        <f t="shared" si="5"/>
        <v/>
      </c>
      <c r="J259" s="44"/>
      <c r="K259" s="45"/>
    </row>
    <row r="260" s="4" customFormat="1" ht="31.5" spans="1:11">
      <c r="A260" s="39"/>
      <c r="B260" s="40"/>
      <c r="C260" s="40"/>
      <c r="D260" s="40" t="s">
        <v>157</v>
      </c>
      <c r="E260" s="40" t="s">
        <v>604</v>
      </c>
      <c r="F260" s="40" t="s">
        <v>605</v>
      </c>
      <c r="G260" s="41">
        <v>5</v>
      </c>
      <c r="H260" s="42"/>
      <c r="I260" s="43" t="str">
        <f t="shared" si="5"/>
        <v/>
      </c>
      <c r="J260" s="44"/>
      <c r="K260" s="45"/>
    </row>
    <row r="261" s="4" customFormat="1" ht="47.25" spans="1:11">
      <c r="A261" s="39"/>
      <c r="B261" s="40"/>
      <c r="C261" s="40"/>
      <c r="D261" s="40" t="s">
        <v>180</v>
      </c>
      <c r="E261" s="40" t="s">
        <v>606</v>
      </c>
      <c r="F261" s="40" t="s">
        <v>607</v>
      </c>
      <c r="G261" s="41">
        <v>5</v>
      </c>
      <c r="H261" s="42"/>
      <c r="I261" s="43" t="str">
        <f t="shared" si="5"/>
        <v/>
      </c>
      <c r="J261" s="44"/>
      <c r="K261" s="45"/>
    </row>
    <row r="262" s="4" customFormat="1" ht="31.5" spans="1:11">
      <c r="A262" s="39"/>
      <c r="B262" s="40" t="s">
        <v>870</v>
      </c>
      <c r="C262" s="40" t="s">
        <v>871</v>
      </c>
      <c r="D262" s="40" t="s">
        <v>34</v>
      </c>
      <c r="E262" s="40" t="s">
        <v>995</v>
      </c>
      <c r="F262" s="40" t="s">
        <v>996</v>
      </c>
      <c r="G262" s="41">
        <v>5</v>
      </c>
      <c r="H262" s="42"/>
      <c r="I262" s="43" t="str">
        <f t="shared" si="5"/>
        <v/>
      </c>
      <c r="J262" s="44"/>
      <c r="K262" s="45"/>
    </row>
    <row r="263" s="4" customFormat="1" ht="31.5" spans="1:11">
      <c r="A263" s="39"/>
      <c r="B263" s="40"/>
      <c r="C263" s="40"/>
      <c r="D263" s="40"/>
      <c r="E263" s="40" t="s">
        <v>997</v>
      </c>
      <c r="F263" s="40" t="s">
        <v>998</v>
      </c>
      <c r="G263" s="41">
        <v>5</v>
      </c>
      <c r="H263" s="42"/>
      <c r="I263" s="43" t="str">
        <f t="shared" si="5"/>
        <v/>
      </c>
      <c r="J263" s="44"/>
      <c r="K263" s="45"/>
    </row>
    <row r="264" s="4" customFormat="1" ht="31.5" spans="1:11">
      <c r="A264" s="39"/>
      <c r="B264" s="40"/>
      <c r="C264" s="40"/>
      <c r="D264" s="40" t="s">
        <v>157</v>
      </c>
      <c r="E264" s="40" t="s">
        <v>999</v>
      </c>
      <c r="F264" s="40" t="s">
        <v>1000</v>
      </c>
      <c r="G264" s="41">
        <v>5</v>
      </c>
      <c r="H264" s="42"/>
      <c r="I264" s="43" t="str">
        <f t="shared" si="5"/>
        <v/>
      </c>
      <c r="J264" s="44"/>
      <c r="K264" s="45"/>
    </row>
    <row r="265" s="4" customFormat="1" ht="31.5" spans="1:11">
      <c r="A265" s="39"/>
      <c r="B265" s="40" t="s">
        <v>1104</v>
      </c>
      <c r="C265" s="40" t="s">
        <v>1105</v>
      </c>
      <c r="D265" s="40" t="s">
        <v>157</v>
      </c>
      <c r="E265" s="40" t="s">
        <v>1165</v>
      </c>
      <c r="F265" s="40" t="s">
        <v>1166</v>
      </c>
      <c r="G265" s="41">
        <v>5</v>
      </c>
      <c r="H265" s="42"/>
      <c r="I265" s="43" t="str">
        <f t="shared" si="5"/>
        <v/>
      </c>
      <c r="J265" s="44"/>
      <c r="K265" s="45"/>
    </row>
    <row r="266" s="4" customFormat="1" ht="31.5" spans="1:11">
      <c r="A266" s="39"/>
      <c r="B266" s="40"/>
      <c r="C266" s="40"/>
      <c r="D266" s="40"/>
      <c r="E266" s="40" t="s">
        <v>1167</v>
      </c>
      <c r="F266" s="40" t="s">
        <v>1117</v>
      </c>
      <c r="G266" s="41">
        <v>5</v>
      </c>
      <c r="H266" s="42"/>
      <c r="I266" s="43" t="str">
        <f t="shared" si="5"/>
        <v/>
      </c>
      <c r="J266" s="44"/>
      <c r="K266" s="45"/>
    </row>
    <row r="267" s="4" customFormat="1" ht="31.5" spans="1:11">
      <c r="A267" s="39" t="s">
        <v>87</v>
      </c>
      <c r="B267" s="40" t="s">
        <v>338</v>
      </c>
      <c r="C267" s="40" t="s">
        <v>339</v>
      </c>
      <c r="D267" s="40" t="s">
        <v>41</v>
      </c>
      <c r="E267" s="40" t="s">
        <v>608</v>
      </c>
      <c r="F267" s="40" t="s">
        <v>609</v>
      </c>
      <c r="G267" s="41">
        <v>5</v>
      </c>
      <c r="H267" s="42"/>
      <c r="I267" s="43" t="str">
        <f t="shared" si="5"/>
        <v/>
      </c>
      <c r="J267" s="46" t="e">
        <f>IF(AND(G267="",G268="",G269="",G270="",G271="",G272="",G273="",G274="",G275="",G276="",G277=""),"",AVERAGE(I267:I277))</f>
        <v>#DIV/0!</v>
      </c>
      <c r="K267" s="45"/>
    </row>
    <row r="268" s="4" customFormat="1" ht="47.25" spans="1:11">
      <c r="A268" s="39"/>
      <c r="B268" s="40"/>
      <c r="C268" s="40"/>
      <c r="D268" s="40" t="s">
        <v>34</v>
      </c>
      <c r="E268" s="40" t="s">
        <v>610</v>
      </c>
      <c r="F268" s="40" t="s">
        <v>611</v>
      </c>
      <c r="G268" s="41">
        <v>5</v>
      </c>
      <c r="H268" s="42"/>
      <c r="I268" s="43" t="str">
        <f t="shared" si="5"/>
        <v/>
      </c>
      <c r="J268" s="47"/>
      <c r="K268" s="45"/>
    </row>
    <row r="269" s="4" customFormat="1" ht="15.75" spans="1:11">
      <c r="A269" s="39"/>
      <c r="B269" s="40"/>
      <c r="C269" s="40"/>
      <c r="D269" s="40"/>
      <c r="E269" s="40" t="s">
        <v>612</v>
      </c>
      <c r="F269" s="40" t="s">
        <v>613</v>
      </c>
      <c r="G269" s="41">
        <v>5</v>
      </c>
      <c r="H269" s="42"/>
      <c r="I269" s="43" t="str">
        <f t="shared" si="5"/>
        <v/>
      </c>
      <c r="J269" s="47"/>
      <c r="K269" s="45"/>
    </row>
    <row r="270" s="4" customFormat="1" ht="31.5" spans="1:11">
      <c r="A270" s="39"/>
      <c r="B270" s="40"/>
      <c r="C270" s="40"/>
      <c r="D270" s="40"/>
      <c r="E270" s="40" t="s">
        <v>614</v>
      </c>
      <c r="F270" s="40" t="s">
        <v>615</v>
      </c>
      <c r="G270" s="41">
        <v>5</v>
      </c>
      <c r="H270" s="42"/>
      <c r="I270" s="43" t="str">
        <f t="shared" si="5"/>
        <v/>
      </c>
      <c r="J270" s="47"/>
      <c r="K270" s="45"/>
    </row>
    <row r="271" s="4" customFormat="1" ht="31.5" spans="1:11">
      <c r="A271" s="39"/>
      <c r="B271" s="40"/>
      <c r="C271" s="40"/>
      <c r="D271" s="40" t="s">
        <v>157</v>
      </c>
      <c r="E271" s="40" t="s">
        <v>616</v>
      </c>
      <c r="F271" s="40" t="s">
        <v>617</v>
      </c>
      <c r="G271" s="41">
        <v>5</v>
      </c>
      <c r="H271" s="42"/>
      <c r="I271" s="43" t="str">
        <f t="shared" si="5"/>
        <v/>
      </c>
      <c r="J271" s="47"/>
      <c r="K271" s="45"/>
    </row>
    <row r="272" s="4" customFormat="1" ht="31.5" spans="1:11">
      <c r="A272" s="39"/>
      <c r="B272" s="40"/>
      <c r="C272" s="40"/>
      <c r="D272" s="40"/>
      <c r="E272" s="40" t="s">
        <v>618</v>
      </c>
      <c r="F272" s="40" t="s">
        <v>619</v>
      </c>
      <c r="G272" s="41">
        <v>5</v>
      </c>
      <c r="H272" s="42"/>
      <c r="I272" s="43" t="str">
        <f t="shared" si="5"/>
        <v/>
      </c>
      <c r="J272" s="47"/>
      <c r="K272" s="45"/>
    </row>
    <row r="273" s="4" customFormat="1" ht="31.5" spans="1:11">
      <c r="A273" s="39"/>
      <c r="B273" s="40"/>
      <c r="C273" s="40"/>
      <c r="D273" s="40"/>
      <c r="E273" s="40" t="s">
        <v>620</v>
      </c>
      <c r="F273" s="40" t="s">
        <v>621</v>
      </c>
      <c r="G273" s="41">
        <v>5</v>
      </c>
      <c r="H273" s="42"/>
      <c r="I273" s="43" t="str">
        <f t="shared" si="5"/>
        <v/>
      </c>
      <c r="J273" s="47"/>
      <c r="K273" s="45"/>
    </row>
    <row r="274" s="4" customFormat="1" ht="47.25" spans="1:11">
      <c r="A274" s="39"/>
      <c r="B274" s="40"/>
      <c r="C274" s="40"/>
      <c r="D274" s="40" t="s">
        <v>180</v>
      </c>
      <c r="E274" s="40" t="s">
        <v>622</v>
      </c>
      <c r="F274" s="40" t="s">
        <v>623</v>
      </c>
      <c r="G274" s="41">
        <v>5</v>
      </c>
      <c r="H274" s="42"/>
      <c r="I274" s="43" t="str">
        <f t="shared" si="5"/>
        <v/>
      </c>
      <c r="J274" s="47"/>
      <c r="K274" s="45"/>
    </row>
    <row r="275" s="4" customFormat="1" ht="31.5" spans="1:11">
      <c r="A275" s="39"/>
      <c r="B275" s="40" t="s">
        <v>870</v>
      </c>
      <c r="C275" s="40" t="s">
        <v>871</v>
      </c>
      <c r="D275" s="40" t="s">
        <v>157</v>
      </c>
      <c r="E275" s="40" t="s">
        <v>1001</v>
      </c>
      <c r="F275" s="40" t="s">
        <v>1002</v>
      </c>
      <c r="G275" s="41">
        <v>5</v>
      </c>
      <c r="H275" s="42"/>
      <c r="I275" s="43" t="str">
        <f t="shared" si="5"/>
        <v/>
      </c>
      <c r="J275" s="47"/>
      <c r="K275" s="45"/>
    </row>
    <row r="276" s="4" customFormat="1" ht="47.25" spans="1:11">
      <c r="A276" s="39"/>
      <c r="B276" s="40" t="s">
        <v>1104</v>
      </c>
      <c r="C276" s="40" t="s">
        <v>1105</v>
      </c>
      <c r="D276" s="40" t="s">
        <v>157</v>
      </c>
      <c r="E276" s="40" t="s">
        <v>1168</v>
      </c>
      <c r="F276" s="40" t="s">
        <v>1169</v>
      </c>
      <c r="G276" s="41">
        <v>5</v>
      </c>
      <c r="H276" s="42"/>
      <c r="I276" s="43" t="str">
        <f t="shared" si="5"/>
        <v/>
      </c>
      <c r="J276" s="47"/>
      <c r="K276" s="45"/>
    </row>
    <row r="277" s="4" customFormat="1" ht="31.5" spans="1:11">
      <c r="A277" s="39"/>
      <c r="B277" s="40"/>
      <c r="C277" s="40"/>
      <c r="D277" s="40"/>
      <c r="E277" s="40" t="s">
        <v>1170</v>
      </c>
      <c r="F277" s="40" t="s">
        <v>1117</v>
      </c>
      <c r="G277" s="41">
        <v>5</v>
      </c>
      <c r="H277" s="42"/>
      <c r="I277" s="43" t="str">
        <f t="shared" si="5"/>
        <v/>
      </c>
      <c r="J277" s="48"/>
      <c r="K277" s="45"/>
    </row>
    <row r="278" s="3" customFormat="1" ht="27" customHeight="1" spans="1:11">
      <c r="A278" s="36" t="s">
        <v>90</v>
      </c>
      <c r="B278" s="37"/>
      <c r="C278" s="37"/>
      <c r="D278" s="37"/>
      <c r="E278" s="37"/>
      <c r="F278" s="37"/>
      <c r="G278" s="37"/>
      <c r="H278" s="37"/>
      <c r="I278" s="37"/>
      <c r="J278" s="37"/>
      <c r="K278" s="38"/>
    </row>
    <row r="279" s="4" customFormat="1" ht="47.25" spans="1:11">
      <c r="A279" s="39" t="s">
        <v>91</v>
      </c>
      <c r="B279" s="40" t="s">
        <v>338</v>
      </c>
      <c r="C279" s="40" t="s">
        <v>339</v>
      </c>
      <c r="D279" s="40" t="s">
        <v>41</v>
      </c>
      <c r="E279" s="40" t="s">
        <v>624</v>
      </c>
      <c r="F279" s="40" t="s">
        <v>625</v>
      </c>
      <c r="G279" s="41">
        <v>5</v>
      </c>
      <c r="H279" s="42"/>
      <c r="I279" s="43" t="str">
        <f t="shared" ref="I279:I304" si="6">IF(OR(G279="",H279=""),"",G279*H279)</f>
        <v/>
      </c>
      <c r="J279" s="49" t="e">
        <f>IF(AND(G279="",G280="",G281="",G282="",G283="",G284="",G285="",G286="",G287="",G288="",G289="",G290="",G291=""),"",AVERAGE(I279:I291))</f>
        <v>#DIV/0!</v>
      </c>
      <c r="K279" s="45"/>
    </row>
    <row r="280" s="4" customFormat="1" ht="31.5" spans="1:11">
      <c r="A280" s="39"/>
      <c r="B280" s="40"/>
      <c r="C280" s="40"/>
      <c r="D280" s="40" t="s">
        <v>34</v>
      </c>
      <c r="E280" s="40" t="s">
        <v>626</v>
      </c>
      <c r="F280" s="40" t="s">
        <v>627</v>
      </c>
      <c r="G280" s="41">
        <v>5</v>
      </c>
      <c r="H280" s="42"/>
      <c r="I280" s="43" t="str">
        <f t="shared" si="6"/>
        <v/>
      </c>
      <c r="J280" s="50"/>
      <c r="K280" s="45"/>
    </row>
    <row r="281" s="4" customFormat="1" ht="47.25" spans="1:11">
      <c r="A281" s="39"/>
      <c r="B281" s="40"/>
      <c r="C281" s="40"/>
      <c r="D281" s="40"/>
      <c r="E281" s="40" t="s">
        <v>628</v>
      </c>
      <c r="F281" s="40" t="s">
        <v>629</v>
      </c>
      <c r="G281" s="41">
        <v>5</v>
      </c>
      <c r="H281" s="42"/>
      <c r="I281" s="43" t="str">
        <f t="shared" si="6"/>
        <v/>
      </c>
      <c r="J281" s="50"/>
      <c r="K281" s="45"/>
    </row>
    <row r="282" s="4" customFormat="1" ht="31.5" spans="1:11">
      <c r="A282" s="39"/>
      <c r="B282" s="40"/>
      <c r="C282" s="40"/>
      <c r="D282" s="40"/>
      <c r="E282" s="40" t="s">
        <v>630</v>
      </c>
      <c r="F282" s="40" t="s">
        <v>631</v>
      </c>
      <c r="G282" s="41">
        <v>5</v>
      </c>
      <c r="H282" s="42"/>
      <c r="I282" s="43" t="str">
        <f t="shared" si="6"/>
        <v/>
      </c>
      <c r="J282" s="50"/>
      <c r="K282" s="45"/>
    </row>
    <row r="283" s="4" customFormat="1" ht="47.25" spans="1:11">
      <c r="A283" s="39"/>
      <c r="B283" s="40"/>
      <c r="C283" s="40"/>
      <c r="D283" s="40" t="s">
        <v>157</v>
      </c>
      <c r="E283" s="40" t="s">
        <v>632</v>
      </c>
      <c r="F283" s="40" t="s">
        <v>633</v>
      </c>
      <c r="G283" s="41">
        <v>5</v>
      </c>
      <c r="H283" s="42"/>
      <c r="I283" s="43" t="str">
        <f t="shared" si="6"/>
        <v/>
      </c>
      <c r="J283" s="50"/>
      <c r="K283" s="45"/>
    </row>
    <row r="284" s="4" customFormat="1" ht="31.5" spans="1:11">
      <c r="A284" s="39"/>
      <c r="B284" s="40"/>
      <c r="C284" s="40"/>
      <c r="D284" s="40"/>
      <c r="E284" s="40" t="s">
        <v>634</v>
      </c>
      <c r="F284" s="40" t="s">
        <v>635</v>
      </c>
      <c r="G284" s="41">
        <v>5</v>
      </c>
      <c r="H284" s="42"/>
      <c r="I284" s="43" t="str">
        <f t="shared" si="6"/>
        <v/>
      </c>
      <c r="J284" s="50"/>
      <c r="K284" s="45"/>
    </row>
    <row r="285" s="4" customFormat="1" ht="47.25" spans="1:11">
      <c r="A285" s="39"/>
      <c r="B285" s="40"/>
      <c r="C285" s="40"/>
      <c r="D285" s="40" t="s">
        <v>180</v>
      </c>
      <c r="E285" s="40" t="s">
        <v>636</v>
      </c>
      <c r="F285" s="40" t="s">
        <v>637</v>
      </c>
      <c r="G285" s="41">
        <v>5</v>
      </c>
      <c r="H285" s="42"/>
      <c r="I285" s="43" t="str">
        <f t="shared" si="6"/>
        <v/>
      </c>
      <c r="J285" s="50"/>
      <c r="K285" s="45"/>
    </row>
    <row r="286" s="4" customFormat="1" ht="31.5" spans="1:11">
      <c r="A286" s="39"/>
      <c r="B286" s="40" t="s">
        <v>870</v>
      </c>
      <c r="C286" s="40" t="s">
        <v>871</v>
      </c>
      <c r="D286" s="40" t="s">
        <v>34</v>
      </c>
      <c r="E286" s="40" t="s">
        <v>1003</v>
      </c>
      <c r="F286" s="40" t="s">
        <v>1004</v>
      </c>
      <c r="G286" s="41">
        <v>5</v>
      </c>
      <c r="H286" s="42"/>
      <c r="I286" s="43" t="str">
        <f t="shared" si="6"/>
        <v/>
      </c>
      <c r="J286" s="50"/>
      <c r="K286" s="45"/>
    </row>
    <row r="287" s="4" customFormat="1" ht="15.75" spans="1:11">
      <c r="A287" s="39"/>
      <c r="B287" s="40"/>
      <c r="C287" s="40"/>
      <c r="D287" s="40"/>
      <c r="E287" s="40" t="s">
        <v>1005</v>
      </c>
      <c r="F287" s="40" t="s">
        <v>1006</v>
      </c>
      <c r="G287" s="41">
        <v>5</v>
      </c>
      <c r="H287" s="42"/>
      <c r="I287" s="43" t="str">
        <f t="shared" si="6"/>
        <v/>
      </c>
      <c r="J287" s="50"/>
      <c r="K287" s="45"/>
    </row>
    <row r="288" s="4" customFormat="1" ht="47.25" spans="1:11">
      <c r="A288" s="39"/>
      <c r="B288" s="40"/>
      <c r="C288" s="40"/>
      <c r="D288" s="40" t="s">
        <v>157</v>
      </c>
      <c r="E288" s="40" t="s">
        <v>1007</v>
      </c>
      <c r="F288" s="40" t="s">
        <v>1008</v>
      </c>
      <c r="G288" s="41">
        <v>5</v>
      </c>
      <c r="H288" s="42"/>
      <c r="I288" s="43" t="str">
        <f t="shared" si="6"/>
        <v/>
      </c>
      <c r="J288" s="50"/>
      <c r="K288" s="45"/>
    </row>
    <row r="289" s="4" customFormat="1" ht="15.75" spans="1:11">
      <c r="A289" s="39"/>
      <c r="B289" s="40"/>
      <c r="C289" s="40"/>
      <c r="D289" s="40"/>
      <c r="E289" s="40" t="s">
        <v>1009</v>
      </c>
      <c r="F289" s="40" t="s">
        <v>1010</v>
      </c>
      <c r="G289" s="41">
        <v>5</v>
      </c>
      <c r="H289" s="42"/>
      <c r="I289" s="43" t="str">
        <f t="shared" si="6"/>
        <v/>
      </c>
      <c r="J289" s="50"/>
      <c r="K289" s="45"/>
    </row>
    <row r="290" s="4" customFormat="1" ht="47.25" spans="1:11">
      <c r="A290" s="39"/>
      <c r="B290" s="40" t="s">
        <v>1104</v>
      </c>
      <c r="C290" s="40" t="s">
        <v>1105</v>
      </c>
      <c r="D290" s="40" t="s">
        <v>34</v>
      </c>
      <c r="E290" s="40" t="s">
        <v>1171</v>
      </c>
      <c r="F290" s="40" t="s">
        <v>1172</v>
      </c>
      <c r="G290" s="41">
        <v>5</v>
      </c>
      <c r="H290" s="42"/>
      <c r="I290" s="43" t="str">
        <f t="shared" si="6"/>
        <v/>
      </c>
      <c r="J290" s="50"/>
      <c r="K290" s="45"/>
    </row>
    <row r="291" s="4" customFormat="1" ht="31.5" spans="1:11">
      <c r="A291" s="39"/>
      <c r="B291" s="40"/>
      <c r="C291" s="40"/>
      <c r="D291" s="40" t="s">
        <v>157</v>
      </c>
      <c r="E291" s="40" t="s">
        <v>1173</v>
      </c>
      <c r="F291" s="40" t="s">
        <v>1117</v>
      </c>
      <c r="G291" s="41">
        <v>5</v>
      </c>
      <c r="H291" s="42"/>
      <c r="I291" s="43" t="str">
        <f t="shared" si="6"/>
        <v/>
      </c>
      <c r="J291" s="51"/>
      <c r="K291" s="45"/>
    </row>
    <row r="292" s="4" customFormat="1" ht="47.25" spans="1:11">
      <c r="A292" s="39" t="s">
        <v>94</v>
      </c>
      <c r="B292" s="40" t="s">
        <v>338</v>
      </c>
      <c r="C292" s="40" t="s">
        <v>339</v>
      </c>
      <c r="D292" s="40" t="s">
        <v>41</v>
      </c>
      <c r="E292" s="40" t="s">
        <v>638</v>
      </c>
      <c r="F292" s="40" t="s">
        <v>639</v>
      </c>
      <c r="G292" s="41">
        <v>5</v>
      </c>
      <c r="H292" s="42"/>
      <c r="I292" s="43" t="str">
        <f t="shared" si="6"/>
        <v/>
      </c>
      <c r="J292" s="49" t="e">
        <f>IF(AND(G292="",G293="",G294="",G295="",G296="",G297="",G298="",G299="",G300="",G301="",G302="",G303="",G304=""),"",AVERAGE(I292:I304))</f>
        <v>#DIV/0!</v>
      </c>
      <c r="K292" s="45"/>
    </row>
    <row r="293" s="4" customFormat="1" ht="31.5" spans="1:11">
      <c r="A293" s="39"/>
      <c r="B293" s="40"/>
      <c r="C293" s="40"/>
      <c r="D293" s="40" t="s">
        <v>34</v>
      </c>
      <c r="E293" s="40" t="s">
        <v>640</v>
      </c>
      <c r="F293" s="40" t="s">
        <v>641</v>
      </c>
      <c r="G293" s="41">
        <v>5</v>
      </c>
      <c r="H293" s="42"/>
      <c r="I293" s="43" t="str">
        <f t="shared" si="6"/>
        <v/>
      </c>
      <c r="J293" s="50"/>
      <c r="K293" s="45"/>
    </row>
    <row r="294" s="4" customFormat="1" ht="31.5" spans="1:11">
      <c r="A294" s="39"/>
      <c r="B294" s="40"/>
      <c r="C294" s="40"/>
      <c r="D294" s="40"/>
      <c r="E294" s="40" t="s">
        <v>642</v>
      </c>
      <c r="F294" s="40" t="s">
        <v>643</v>
      </c>
      <c r="G294" s="41">
        <v>5</v>
      </c>
      <c r="H294" s="42"/>
      <c r="I294" s="43" t="str">
        <f t="shared" si="6"/>
        <v/>
      </c>
      <c r="J294" s="50"/>
      <c r="K294" s="45"/>
    </row>
    <row r="295" s="4" customFormat="1" ht="31.5" spans="1:11">
      <c r="A295" s="39"/>
      <c r="B295" s="40"/>
      <c r="C295" s="40"/>
      <c r="D295" s="40"/>
      <c r="E295" s="40" t="s">
        <v>644</v>
      </c>
      <c r="F295" s="40" t="s">
        <v>645</v>
      </c>
      <c r="G295" s="41">
        <v>5</v>
      </c>
      <c r="H295" s="42"/>
      <c r="I295" s="43" t="str">
        <f t="shared" si="6"/>
        <v/>
      </c>
      <c r="J295" s="50"/>
      <c r="K295" s="45"/>
    </row>
    <row r="296" s="4" customFormat="1" ht="31.5" spans="1:11">
      <c r="A296" s="39"/>
      <c r="B296" s="40"/>
      <c r="C296" s="40"/>
      <c r="D296" s="40" t="s">
        <v>157</v>
      </c>
      <c r="E296" s="40" t="s">
        <v>646</v>
      </c>
      <c r="F296" s="40" t="s">
        <v>647</v>
      </c>
      <c r="G296" s="41">
        <v>5</v>
      </c>
      <c r="H296" s="42"/>
      <c r="I296" s="43" t="str">
        <f t="shared" si="6"/>
        <v/>
      </c>
      <c r="J296" s="50"/>
      <c r="K296" s="45"/>
    </row>
    <row r="297" s="4" customFormat="1" ht="31.5" spans="1:11">
      <c r="A297" s="39"/>
      <c r="B297" s="40"/>
      <c r="C297" s="40"/>
      <c r="D297" s="40"/>
      <c r="E297" s="40" t="s">
        <v>648</v>
      </c>
      <c r="F297" s="40" t="s">
        <v>649</v>
      </c>
      <c r="G297" s="41">
        <v>5</v>
      </c>
      <c r="H297" s="42"/>
      <c r="I297" s="43" t="str">
        <f t="shared" si="6"/>
        <v/>
      </c>
      <c r="J297" s="50"/>
      <c r="K297" s="45"/>
    </row>
    <row r="298" s="4" customFormat="1" ht="31.5" spans="1:11">
      <c r="A298" s="39"/>
      <c r="B298" s="40"/>
      <c r="C298" s="40"/>
      <c r="D298" s="40" t="s">
        <v>180</v>
      </c>
      <c r="E298" s="40" t="s">
        <v>650</v>
      </c>
      <c r="F298" s="40" t="s">
        <v>651</v>
      </c>
      <c r="G298" s="41">
        <v>5</v>
      </c>
      <c r="H298" s="42"/>
      <c r="I298" s="43" t="str">
        <f t="shared" si="6"/>
        <v/>
      </c>
      <c r="J298" s="50"/>
      <c r="K298" s="45"/>
    </row>
    <row r="299" s="4" customFormat="1" ht="31.5" spans="1:11">
      <c r="A299" s="39"/>
      <c r="B299" s="40" t="s">
        <v>870</v>
      </c>
      <c r="C299" s="40" t="s">
        <v>871</v>
      </c>
      <c r="D299" s="40" t="s">
        <v>34</v>
      </c>
      <c r="E299" s="40" t="s">
        <v>1011</v>
      </c>
      <c r="F299" s="40" t="s">
        <v>1012</v>
      </c>
      <c r="G299" s="41">
        <v>5</v>
      </c>
      <c r="H299" s="42"/>
      <c r="I299" s="43" t="str">
        <f t="shared" si="6"/>
        <v/>
      </c>
      <c r="J299" s="50"/>
      <c r="K299" s="45"/>
    </row>
    <row r="300" s="4" customFormat="1" ht="15.75" spans="1:11">
      <c r="A300" s="39"/>
      <c r="B300" s="40"/>
      <c r="C300" s="40"/>
      <c r="D300" s="40"/>
      <c r="E300" s="40" t="s">
        <v>1013</v>
      </c>
      <c r="F300" s="40" t="s">
        <v>1014</v>
      </c>
      <c r="G300" s="41">
        <v>5</v>
      </c>
      <c r="H300" s="42"/>
      <c r="I300" s="43" t="str">
        <f t="shared" si="6"/>
        <v/>
      </c>
      <c r="J300" s="50"/>
      <c r="K300" s="45"/>
    </row>
    <row r="301" s="4" customFormat="1" ht="31.5" spans="1:11">
      <c r="A301" s="39"/>
      <c r="B301" s="40"/>
      <c r="C301" s="40"/>
      <c r="D301" s="40" t="s">
        <v>157</v>
      </c>
      <c r="E301" s="40" t="s">
        <v>1015</v>
      </c>
      <c r="F301" s="40" t="s">
        <v>1016</v>
      </c>
      <c r="G301" s="41">
        <v>5</v>
      </c>
      <c r="H301" s="42"/>
      <c r="I301" s="43" t="str">
        <f t="shared" si="6"/>
        <v/>
      </c>
      <c r="J301" s="50"/>
      <c r="K301" s="45"/>
    </row>
    <row r="302" s="4" customFormat="1" ht="31.5" spans="1:11">
      <c r="A302" s="39"/>
      <c r="B302" s="40" t="s">
        <v>1104</v>
      </c>
      <c r="C302" s="40" t="s">
        <v>1105</v>
      </c>
      <c r="D302" s="40" t="s">
        <v>34</v>
      </c>
      <c r="E302" s="40" t="s">
        <v>1174</v>
      </c>
      <c r="F302" s="40" t="s">
        <v>1175</v>
      </c>
      <c r="G302" s="41">
        <v>5</v>
      </c>
      <c r="H302" s="42"/>
      <c r="I302" s="43" t="str">
        <f t="shared" si="6"/>
        <v/>
      </c>
      <c r="J302" s="50"/>
      <c r="K302" s="45"/>
    </row>
    <row r="303" s="4" customFormat="1" ht="31.5" spans="1:11">
      <c r="A303" s="39"/>
      <c r="B303" s="40"/>
      <c r="C303" s="40"/>
      <c r="D303" s="40" t="s">
        <v>157</v>
      </c>
      <c r="E303" s="40" t="s">
        <v>1176</v>
      </c>
      <c r="F303" s="40" t="s">
        <v>1177</v>
      </c>
      <c r="G303" s="41">
        <v>5</v>
      </c>
      <c r="H303" s="42"/>
      <c r="I303" s="43" t="str">
        <f t="shared" si="6"/>
        <v/>
      </c>
      <c r="J303" s="50"/>
      <c r="K303" s="45"/>
    </row>
    <row r="304" s="4" customFormat="1" ht="31.5" spans="1:11">
      <c r="A304" s="39"/>
      <c r="B304" s="40"/>
      <c r="C304" s="40"/>
      <c r="D304" s="40"/>
      <c r="E304" s="40" t="s">
        <v>1178</v>
      </c>
      <c r="F304" s="40" t="s">
        <v>1117</v>
      </c>
      <c r="G304" s="41">
        <v>5</v>
      </c>
      <c r="H304" s="42"/>
      <c r="I304" s="43" t="str">
        <f t="shared" si="6"/>
        <v/>
      </c>
      <c r="J304" s="51"/>
      <c r="K304" s="45"/>
    </row>
    <row r="305" s="3" customFormat="1" ht="27" customHeight="1" spans="1:11">
      <c r="A305" s="36" t="s">
        <v>97</v>
      </c>
      <c r="B305" s="37"/>
      <c r="C305" s="37"/>
      <c r="D305" s="37"/>
      <c r="E305" s="37"/>
      <c r="F305" s="37"/>
      <c r="G305" s="37"/>
      <c r="H305" s="37"/>
      <c r="I305" s="37"/>
      <c r="J305" s="37"/>
      <c r="K305" s="38"/>
    </row>
    <row r="306" s="4" customFormat="1" ht="31.5" spans="1:11">
      <c r="A306" s="39" t="s">
        <v>98</v>
      </c>
      <c r="B306" s="40" t="s">
        <v>338</v>
      </c>
      <c r="C306" s="40" t="s">
        <v>339</v>
      </c>
      <c r="D306" s="40" t="s">
        <v>41</v>
      </c>
      <c r="E306" s="40" t="s">
        <v>652</v>
      </c>
      <c r="F306" s="40" t="s">
        <v>653</v>
      </c>
      <c r="G306" s="41">
        <v>5</v>
      </c>
      <c r="H306" s="42"/>
      <c r="I306" s="43" t="str">
        <f t="shared" ref="I306:I369" si="7">IF(OR(G306="",H306=""),"",G306*H306)</f>
        <v/>
      </c>
      <c r="J306" s="49" t="e">
        <f>IF(AND(G306="",G307="",G308="",G309="",G310="",G311="",G312="",G313="",G314="",G315="",G316="",G317="",G318="",G319="",G320="",G321="",G322="",G323="",G324=""),"",AVERAGE(I306:I324))</f>
        <v>#DIV/0!</v>
      </c>
      <c r="K306" s="45"/>
    </row>
    <row r="307" s="4" customFormat="1" ht="31.5" spans="1:11">
      <c r="A307" s="39"/>
      <c r="B307" s="40"/>
      <c r="C307" s="40"/>
      <c r="D307" s="40" t="s">
        <v>34</v>
      </c>
      <c r="E307" s="40" t="s">
        <v>654</v>
      </c>
      <c r="F307" s="40" t="s">
        <v>655</v>
      </c>
      <c r="G307" s="41">
        <v>5</v>
      </c>
      <c r="H307" s="42"/>
      <c r="I307" s="43" t="str">
        <f t="shared" si="7"/>
        <v/>
      </c>
      <c r="J307" s="50"/>
      <c r="K307" s="45"/>
    </row>
    <row r="308" s="4" customFormat="1" ht="63" spans="1:11">
      <c r="A308" s="39"/>
      <c r="B308" s="40"/>
      <c r="C308" s="40"/>
      <c r="D308" s="40"/>
      <c r="E308" s="40" t="s">
        <v>656</v>
      </c>
      <c r="F308" s="40" t="s">
        <v>657</v>
      </c>
      <c r="G308" s="41">
        <v>5</v>
      </c>
      <c r="H308" s="42"/>
      <c r="I308" s="43" t="str">
        <f t="shared" si="7"/>
        <v/>
      </c>
      <c r="J308" s="50"/>
      <c r="K308" s="45"/>
    </row>
    <row r="309" s="4" customFormat="1" ht="15.75" spans="1:11">
      <c r="A309" s="39"/>
      <c r="B309" s="40"/>
      <c r="C309" s="40"/>
      <c r="D309" s="40"/>
      <c r="E309" s="40" t="s">
        <v>658</v>
      </c>
      <c r="F309" s="40" t="s">
        <v>659</v>
      </c>
      <c r="G309" s="41">
        <v>5</v>
      </c>
      <c r="H309" s="42"/>
      <c r="I309" s="43" t="str">
        <f t="shared" si="7"/>
        <v/>
      </c>
      <c r="J309" s="50"/>
      <c r="K309" s="45"/>
    </row>
    <row r="310" s="4" customFormat="1" ht="31.5" spans="1:11">
      <c r="A310" s="39"/>
      <c r="B310" s="40"/>
      <c r="C310" s="40"/>
      <c r="D310" s="40"/>
      <c r="E310" s="40" t="s">
        <v>660</v>
      </c>
      <c r="F310" s="40" t="s">
        <v>661</v>
      </c>
      <c r="G310" s="41">
        <v>5</v>
      </c>
      <c r="H310" s="42"/>
      <c r="I310" s="43" t="str">
        <f t="shared" si="7"/>
        <v/>
      </c>
      <c r="J310" s="50"/>
      <c r="K310" s="45"/>
    </row>
    <row r="311" s="4" customFormat="1" ht="31.5" spans="1:11">
      <c r="A311" s="39"/>
      <c r="B311" s="40"/>
      <c r="C311" s="40"/>
      <c r="D311" s="40"/>
      <c r="E311" s="40" t="s">
        <v>662</v>
      </c>
      <c r="F311" s="40" t="s">
        <v>663</v>
      </c>
      <c r="G311" s="41">
        <v>5</v>
      </c>
      <c r="H311" s="42"/>
      <c r="I311" s="43" t="str">
        <f t="shared" si="7"/>
        <v/>
      </c>
      <c r="J311" s="50"/>
      <c r="K311" s="45"/>
    </row>
    <row r="312" s="4" customFormat="1" ht="31.5" spans="1:11">
      <c r="A312" s="39"/>
      <c r="B312" s="40"/>
      <c r="C312" s="40"/>
      <c r="D312" s="40"/>
      <c r="E312" s="40" t="s">
        <v>664</v>
      </c>
      <c r="F312" s="40" t="s">
        <v>665</v>
      </c>
      <c r="G312" s="41">
        <v>5</v>
      </c>
      <c r="H312" s="42"/>
      <c r="I312" s="43" t="str">
        <f t="shared" si="7"/>
        <v/>
      </c>
      <c r="J312" s="50"/>
      <c r="K312" s="45"/>
    </row>
    <row r="313" s="4" customFormat="1" ht="47.25" spans="1:11">
      <c r="A313" s="39"/>
      <c r="B313" s="40"/>
      <c r="C313" s="40"/>
      <c r="D313" s="40" t="s">
        <v>157</v>
      </c>
      <c r="E313" s="40" t="s">
        <v>666</v>
      </c>
      <c r="F313" s="40" t="s">
        <v>667</v>
      </c>
      <c r="G313" s="41">
        <v>5</v>
      </c>
      <c r="H313" s="42"/>
      <c r="I313" s="43" t="str">
        <f t="shared" si="7"/>
        <v/>
      </c>
      <c r="J313" s="50"/>
      <c r="K313" s="45"/>
    </row>
    <row r="314" s="4" customFormat="1" ht="47.25" spans="1:11">
      <c r="A314" s="39"/>
      <c r="B314" s="40"/>
      <c r="C314" s="40"/>
      <c r="D314" s="40" t="s">
        <v>180</v>
      </c>
      <c r="E314" s="40" t="s">
        <v>668</v>
      </c>
      <c r="F314" s="40" t="s">
        <v>669</v>
      </c>
      <c r="G314" s="41">
        <v>5</v>
      </c>
      <c r="H314" s="42"/>
      <c r="I314" s="43" t="str">
        <f t="shared" si="7"/>
        <v/>
      </c>
      <c r="J314" s="50"/>
      <c r="K314" s="45"/>
    </row>
    <row r="315" s="4" customFormat="1" ht="31.5" spans="1:11">
      <c r="A315" s="39"/>
      <c r="B315" s="40"/>
      <c r="C315" s="40"/>
      <c r="D315" s="40"/>
      <c r="E315" s="40" t="s">
        <v>670</v>
      </c>
      <c r="F315" s="40" t="s">
        <v>671</v>
      </c>
      <c r="G315" s="41">
        <v>5</v>
      </c>
      <c r="H315" s="42"/>
      <c r="I315" s="43" t="str">
        <f t="shared" si="7"/>
        <v/>
      </c>
      <c r="J315" s="50"/>
      <c r="K315" s="45"/>
    </row>
    <row r="316" s="4" customFormat="1" ht="47.25" spans="1:11">
      <c r="A316" s="39"/>
      <c r="B316" s="40"/>
      <c r="C316" s="40"/>
      <c r="D316" s="40"/>
      <c r="E316" s="40" t="s">
        <v>672</v>
      </c>
      <c r="F316" s="40" t="s">
        <v>673</v>
      </c>
      <c r="G316" s="41">
        <v>5</v>
      </c>
      <c r="H316" s="42"/>
      <c r="I316" s="43" t="str">
        <f t="shared" si="7"/>
        <v/>
      </c>
      <c r="J316" s="50"/>
      <c r="K316" s="45"/>
    </row>
    <row r="317" s="4" customFormat="1" ht="47.25" spans="1:11">
      <c r="A317" s="39"/>
      <c r="B317" s="40" t="s">
        <v>870</v>
      </c>
      <c r="C317" s="40" t="s">
        <v>871</v>
      </c>
      <c r="D317" s="40" t="s">
        <v>34</v>
      </c>
      <c r="E317" s="40" t="s">
        <v>1017</v>
      </c>
      <c r="F317" s="40" t="s">
        <v>1018</v>
      </c>
      <c r="G317" s="41">
        <v>5</v>
      </c>
      <c r="H317" s="42"/>
      <c r="I317" s="43" t="str">
        <f t="shared" si="7"/>
        <v/>
      </c>
      <c r="J317" s="50"/>
      <c r="K317" s="45"/>
    </row>
    <row r="318" s="4" customFormat="1" ht="31.5" spans="1:11">
      <c r="A318" s="39"/>
      <c r="B318" s="40"/>
      <c r="C318" s="40"/>
      <c r="D318" s="40"/>
      <c r="E318" s="40" t="s">
        <v>1019</v>
      </c>
      <c r="F318" s="40" t="s">
        <v>1020</v>
      </c>
      <c r="G318" s="41">
        <v>5</v>
      </c>
      <c r="H318" s="42"/>
      <c r="I318" s="43" t="str">
        <f t="shared" si="7"/>
        <v/>
      </c>
      <c r="J318" s="50"/>
      <c r="K318" s="45"/>
    </row>
    <row r="319" s="4" customFormat="1" ht="31.5" spans="1:11">
      <c r="A319" s="39"/>
      <c r="B319" s="40"/>
      <c r="C319" s="40"/>
      <c r="D319" s="40"/>
      <c r="E319" s="40" t="s">
        <v>1021</v>
      </c>
      <c r="F319" s="40" t="s">
        <v>1022</v>
      </c>
      <c r="G319" s="41">
        <v>5</v>
      </c>
      <c r="H319" s="42"/>
      <c r="I319" s="43" t="str">
        <f t="shared" si="7"/>
        <v/>
      </c>
      <c r="J319" s="50"/>
      <c r="K319" s="45"/>
    </row>
    <row r="320" s="4" customFormat="1" ht="31.5" spans="1:11">
      <c r="A320" s="39"/>
      <c r="B320" s="40"/>
      <c r="C320" s="40"/>
      <c r="D320" s="40" t="s">
        <v>180</v>
      </c>
      <c r="E320" s="40" t="s">
        <v>1023</v>
      </c>
      <c r="F320" s="40" t="s">
        <v>1024</v>
      </c>
      <c r="G320" s="41">
        <v>5</v>
      </c>
      <c r="H320" s="42"/>
      <c r="I320" s="43" t="str">
        <f t="shared" si="7"/>
        <v/>
      </c>
      <c r="J320" s="50"/>
      <c r="K320" s="45"/>
    </row>
    <row r="321" s="4" customFormat="1" ht="47.25" spans="1:11">
      <c r="A321" s="39"/>
      <c r="B321" s="40" t="s">
        <v>1104</v>
      </c>
      <c r="C321" s="40" t="s">
        <v>1105</v>
      </c>
      <c r="D321" s="40" t="s">
        <v>34</v>
      </c>
      <c r="E321" s="40" t="s">
        <v>1179</v>
      </c>
      <c r="F321" s="40" t="s">
        <v>1180</v>
      </c>
      <c r="G321" s="41">
        <v>5</v>
      </c>
      <c r="H321" s="42"/>
      <c r="I321" s="43" t="str">
        <f t="shared" si="7"/>
        <v/>
      </c>
      <c r="J321" s="50"/>
      <c r="K321" s="45"/>
    </row>
    <row r="322" s="4" customFormat="1" ht="31.5" spans="1:11">
      <c r="A322" s="39"/>
      <c r="B322" s="40"/>
      <c r="C322" s="40"/>
      <c r="D322" s="40" t="s">
        <v>157</v>
      </c>
      <c r="E322" s="40" t="s">
        <v>1181</v>
      </c>
      <c r="F322" s="40" t="s">
        <v>1182</v>
      </c>
      <c r="G322" s="41">
        <v>5</v>
      </c>
      <c r="H322" s="42"/>
      <c r="I322" s="43" t="str">
        <f t="shared" si="7"/>
        <v/>
      </c>
      <c r="J322" s="50"/>
      <c r="K322" s="45"/>
    </row>
    <row r="323" s="4" customFormat="1" ht="31.5" spans="1:11">
      <c r="A323" s="39"/>
      <c r="B323" s="40"/>
      <c r="C323" s="40"/>
      <c r="D323" s="40"/>
      <c r="E323" s="40" t="s">
        <v>1183</v>
      </c>
      <c r="F323" s="40" t="s">
        <v>1117</v>
      </c>
      <c r="G323" s="41">
        <v>5</v>
      </c>
      <c r="H323" s="42"/>
      <c r="I323" s="43" t="str">
        <f t="shared" si="7"/>
        <v/>
      </c>
      <c r="J323" s="50"/>
      <c r="K323" s="45"/>
    </row>
    <row r="324" s="4" customFormat="1" ht="47.25" spans="1:11">
      <c r="A324" s="39"/>
      <c r="B324" s="40"/>
      <c r="C324" s="40"/>
      <c r="D324" s="40" t="s">
        <v>180</v>
      </c>
      <c r="E324" s="40" t="s">
        <v>1184</v>
      </c>
      <c r="F324" s="40" t="s">
        <v>1185</v>
      </c>
      <c r="G324" s="41">
        <v>5</v>
      </c>
      <c r="H324" s="42"/>
      <c r="I324" s="43" t="str">
        <f t="shared" si="7"/>
        <v/>
      </c>
      <c r="J324" s="51"/>
      <c r="K324" s="45"/>
    </row>
    <row r="325" s="5" customFormat="1" ht="15.75" spans="1:11">
      <c r="A325" s="39" t="s">
        <v>101</v>
      </c>
      <c r="B325" s="40" t="s">
        <v>338</v>
      </c>
      <c r="C325" s="40" t="s">
        <v>339</v>
      </c>
      <c r="D325" s="40" t="s">
        <v>41</v>
      </c>
      <c r="E325" s="40" t="s">
        <v>674</v>
      </c>
      <c r="F325" s="40" t="s">
        <v>675</v>
      </c>
      <c r="G325" s="41">
        <v>5</v>
      </c>
      <c r="H325" s="42"/>
      <c r="I325" s="43" t="str">
        <f t="shared" si="7"/>
        <v/>
      </c>
      <c r="J325" s="49" t="e">
        <f>IF(AND(G325="",G326="",G327="",G328="",G329="",G330="",G331="",G332="",G333="",G334="",G335="",G336="",G337="",G338="",G339="",G340="",G341="",G342="",G343="",G344="",G345="",G346="",G347="",G348="",G349="",G350="",G351="",G352="",G353="",G354="",G355="",G356="",G357="",G358=""),"",AVERAGE(I325:I358))</f>
        <v>#DIV/0!</v>
      </c>
      <c r="K325" s="53"/>
    </row>
    <row r="326" s="5" customFormat="1" ht="31.5" spans="1:11">
      <c r="A326" s="39"/>
      <c r="B326" s="40"/>
      <c r="C326" s="40"/>
      <c r="D326" s="40"/>
      <c r="E326" s="40" t="s">
        <v>676</v>
      </c>
      <c r="F326" s="40" t="s">
        <v>677</v>
      </c>
      <c r="G326" s="41">
        <v>5</v>
      </c>
      <c r="H326" s="42"/>
      <c r="I326" s="43" t="str">
        <f t="shared" si="7"/>
        <v/>
      </c>
      <c r="J326" s="50"/>
      <c r="K326" s="53"/>
    </row>
    <row r="327" s="5" customFormat="1" ht="31.5" spans="1:11">
      <c r="A327" s="39"/>
      <c r="B327" s="40"/>
      <c r="C327" s="40"/>
      <c r="D327" s="40"/>
      <c r="E327" s="40" t="s">
        <v>678</v>
      </c>
      <c r="F327" s="40" t="s">
        <v>679</v>
      </c>
      <c r="G327" s="41">
        <v>5</v>
      </c>
      <c r="H327" s="42"/>
      <c r="I327" s="43" t="str">
        <f t="shared" si="7"/>
        <v/>
      </c>
      <c r="J327" s="50"/>
      <c r="K327" s="53"/>
    </row>
    <row r="328" s="5" customFormat="1" ht="31.5" spans="1:11">
      <c r="A328" s="39"/>
      <c r="B328" s="40"/>
      <c r="C328" s="40"/>
      <c r="D328" s="40"/>
      <c r="E328" s="40" t="s">
        <v>680</v>
      </c>
      <c r="F328" s="40" t="s">
        <v>681</v>
      </c>
      <c r="G328" s="41">
        <v>5</v>
      </c>
      <c r="H328" s="42"/>
      <c r="I328" s="43" t="str">
        <f t="shared" si="7"/>
        <v/>
      </c>
      <c r="J328" s="50"/>
      <c r="K328" s="53"/>
    </row>
    <row r="329" s="5" customFormat="1" ht="31.5" spans="1:11">
      <c r="A329" s="39"/>
      <c r="B329" s="40"/>
      <c r="C329" s="40"/>
      <c r="D329" s="40"/>
      <c r="E329" s="40" t="s">
        <v>682</v>
      </c>
      <c r="F329" s="40" t="s">
        <v>683</v>
      </c>
      <c r="G329" s="41">
        <v>5</v>
      </c>
      <c r="H329" s="42"/>
      <c r="I329" s="43" t="str">
        <f t="shared" si="7"/>
        <v/>
      </c>
      <c r="J329" s="50"/>
      <c r="K329" s="53"/>
    </row>
    <row r="330" s="5" customFormat="1" ht="47.25" spans="1:11">
      <c r="A330" s="39"/>
      <c r="B330" s="40"/>
      <c r="C330" s="40"/>
      <c r="D330" s="40"/>
      <c r="E330" s="40" t="s">
        <v>684</v>
      </c>
      <c r="F330" s="40" t="s">
        <v>685</v>
      </c>
      <c r="G330" s="41">
        <v>5</v>
      </c>
      <c r="H330" s="42"/>
      <c r="I330" s="43" t="str">
        <f t="shared" si="7"/>
        <v/>
      </c>
      <c r="J330" s="50"/>
      <c r="K330" s="53"/>
    </row>
    <row r="331" s="5" customFormat="1" ht="47.25" spans="1:11">
      <c r="A331" s="39"/>
      <c r="B331" s="40"/>
      <c r="C331" s="40"/>
      <c r="D331" s="40"/>
      <c r="E331" s="40" t="s">
        <v>686</v>
      </c>
      <c r="F331" s="40" t="s">
        <v>687</v>
      </c>
      <c r="G331" s="41">
        <v>5</v>
      </c>
      <c r="H331" s="42"/>
      <c r="I331" s="43" t="str">
        <f t="shared" si="7"/>
        <v/>
      </c>
      <c r="J331" s="50"/>
      <c r="K331" s="53"/>
    </row>
    <row r="332" s="5" customFormat="1" ht="31.5" spans="1:11">
      <c r="A332" s="39"/>
      <c r="B332" s="40"/>
      <c r="C332" s="40"/>
      <c r="D332" s="40" t="s">
        <v>34</v>
      </c>
      <c r="E332" s="40" t="s">
        <v>688</v>
      </c>
      <c r="F332" s="40" t="s">
        <v>689</v>
      </c>
      <c r="G332" s="41">
        <v>5</v>
      </c>
      <c r="H332" s="42"/>
      <c r="I332" s="43" t="str">
        <f t="shared" si="7"/>
        <v/>
      </c>
      <c r="J332" s="50"/>
      <c r="K332" s="53"/>
    </row>
    <row r="333" s="5" customFormat="1" ht="31.5" spans="1:11">
      <c r="A333" s="39"/>
      <c r="B333" s="40"/>
      <c r="C333" s="40"/>
      <c r="D333" s="40"/>
      <c r="E333" s="40" t="s">
        <v>690</v>
      </c>
      <c r="F333" s="40" t="s">
        <v>691</v>
      </c>
      <c r="G333" s="41">
        <v>5</v>
      </c>
      <c r="H333" s="42"/>
      <c r="I333" s="43" t="str">
        <f t="shared" si="7"/>
        <v/>
      </c>
      <c r="J333" s="50"/>
      <c r="K333" s="53"/>
    </row>
    <row r="334" s="5" customFormat="1" ht="31.5" spans="1:11">
      <c r="A334" s="39"/>
      <c r="B334" s="40"/>
      <c r="C334" s="40"/>
      <c r="D334" s="40"/>
      <c r="E334" s="40" t="s">
        <v>692</v>
      </c>
      <c r="F334" s="40" t="s">
        <v>693</v>
      </c>
      <c r="G334" s="41">
        <v>5</v>
      </c>
      <c r="H334" s="42"/>
      <c r="I334" s="43" t="str">
        <f t="shared" si="7"/>
        <v/>
      </c>
      <c r="J334" s="50"/>
      <c r="K334" s="53"/>
    </row>
    <row r="335" s="5" customFormat="1" ht="47.25" spans="1:11">
      <c r="A335" s="39"/>
      <c r="B335" s="40"/>
      <c r="C335" s="40"/>
      <c r="D335" s="40"/>
      <c r="E335" s="40" t="s">
        <v>694</v>
      </c>
      <c r="F335" s="40" t="s">
        <v>695</v>
      </c>
      <c r="G335" s="41">
        <v>5</v>
      </c>
      <c r="H335" s="42"/>
      <c r="I335" s="43" t="str">
        <f t="shared" si="7"/>
        <v/>
      </c>
      <c r="J335" s="50"/>
      <c r="K335" s="53"/>
    </row>
    <row r="336" s="5" customFormat="1" ht="47.25" spans="1:11">
      <c r="A336" s="39"/>
      <c r="B336" s="40"/>
      <c r="C336" s="40"/>
      <c r="D336" s="40"/>
      <c r="E336" s="40" t="s">
        <v>696</v>
      </c>
      <c r="F336" s="40" t="s">
        <v>697</v>
      </c>
      <c r="G336" s="41">
        <v>5</v>
      </c>
      <c r="H336" s="42"/>
      <c r="I336" s="43" t="str">
        <f t="shared" si="7"/>
        <v/>
      </c>
      <c r="J336" s="50"/>
      <c r="K336" s="53"/>
    </row>
    <row r="337" s="5" customFormat="1" ht="31.5" spans="1:11">
      <c r="A337" s="39"/>
      <c r="B337" s="40"/>
      <c r="C337" s="40"/>
      <c r="D337" s="40"/>
      <c r="E337" s="40" t="s">
        <v>698</v>
      </c>
      <c r="F337" s="40" t="s">
        <v>699</v>
      </c>
      <c r="G337" s="41">
        <v>5</v>
      </c>
      <c r="H337" s="42"/>
      <c r="I337" s="43" t="str">
        <f t="shared" si="7"/>
        <v/>
      </c>
      <c r="J337" s="50"/>
      <c r="K337" s="53"/>
    </row>
    <row r="338" s="5" customFormat="1" ht="47.25" spans="1:11">
      <c r="A338" s="39"/>
      <c r="B338" s="40"/>
      <c r="C338" s="40"/>
      <c r="D338" s="40"/>
      <c r="E338" s="40" t="s">
        <v>700</v>
      </c>
      <c r="F338" s="40" t="s">
        <v>701</v>
      </c>
      <c r="G338" s="41">
        <v>5</v>
      </c>
      <c r="H338" s="42"/>
      <c r="I338" s="43" t="str">
        <f t="shared" si="7"/>
        <v/>
      </c>
      <c r="J338" s="50"/>
      <c r="K338" s="53"/>
    </row>
    <row r="339" s="5" customFormat="1" ht="31.5" spans="1:11">
      <c r="A339" s="39"/>
      <c r="B339" s="40"/>
      <c r="C339" s="40"/>
      <c r="D339" s="40"/>
      <c r="E339" s="40" t="s">
        <v>702</v>
      </c>
      <c r="F339" s="40" t="s">
        <v>703</v>
      </c>
      <c r="G339" s="41">
        <v>5</v>
      </c>
      <c r="H339" s="42"/>
      <c r="I339" s="43" t="str">
        <f t="shared" si="7"/>
        <v/>
      </c>
      <c r="J339" s="50"/>
      <c r="K339" s="53"/>
    </row>
    <row r="340" s="5" customFormat="1" ht="31.5" spans="1:11">
      <c r="A340" s="39"/>
      <c r="B340" s="40"/>
      <c r="C340" s="40"/>
      <c r="D340" s="40"/>
      <c r="E340" s="40" t="s">
        <v>704</v>
      </c>
      <c r="F340" s="40" t="s">
        <v>705</v>
      </c>
      <c r="G340" s="41">
        <v>5</v>
      </c>
      <c r="H340" s="42"/>
      <c r="I340" s="43" t="str">
        <f t="shared" si="7"/>
        <v/>
      </c>
      <c r="J340" s="50"/>
      <c r="K340" s="53"/>
    </row>
    <row r="341" s="5" customFormat="1" ht="31.5" spans="1:11">
      <c r="A341" s="39"/>
      <c r="B341" s="40"/>
      <c r="C341" s="40"/>
      <c r="D341" s="40"/>
      <c r="E341" s="40" t="s">
        <v>706</v>
      </c>
      <c r="F341" s="40" t="s">
        <v>707</v>
      </c>
      <c r="G341" s="41">
        <v>5</v>
      </c>
      <c r="H341" s="42"/>
      <c r="I341" s="43" t="str">
        <f t="shared" si="7"/>
        <v/>
      </c>
      <c r="J341" s="50"/>
      <c r="K341" s="53"/>
    </row>
    <row r="342" s="5" customFormat="1" ht="31.5" spans="1:11">
      <c r="A342" s="39"/>
      <c r="B342" s="40"/>
      <c r="C342" s="40"/>
      <c r="D342" s="40" t="s">
        <v>157</v>
      </c>
      <c r="E342" s="40" t="s">
        <v>708</v>
      </c>
      <c r="F342" s="40" t="s">
        <v>709</v>
      </c>
      <c r="G342" s="41">
        <v>5</v>
      </c>
      <c r="H342" s="42"/>
      <c r="I342" s="43" t="str">
        <f t="shared" si="7"/>
        <v/>
      </c>
      <c r="J342" s="50"/>
      <c r="K342" s="53"/>
    </row>
    <row r="343" s="5" customFormat="1" ht="31.5" spans="1:11">
      <c r="A343" s="39"/>
      <c r="B343" s="40"/>
      <c r="C343" s="40"/>
      <c r="D343" s="40"/>
      <c r="E343" s="40" t="s">
        <v>710</v>
      </c>
      <c r="F343" s="40" t="s">
        <v>711</v>
      </c>
      <c r="G343" s="41">
        <v>5</v>
      </c>
      <c r="H343" s="42"/>
      <c r="I343" s="43" t="str">
        <f t="shared" si="7"/>
        <v/>
      </c>
      <c r="J343" s="50"/>
      <c r="K343" s="53"/>
    </row>
    <row r="344" s="5" customFormat="1" ht="15.75" spans="1:11">
      <c r="A344" s="39"/>
      <c r="B344" s="40"/>
      <c r="C344" s="40"/>
      <c r="D344" s="40"/>
      <c r="E344" s="40" t="s">
        <v>712</v>
      </c>
      <c r="F344" s="40" t="s">
        <v>713</v>
      </c>
      <c r="G344" s="41">
        <v>5</v>
      </c>
      <c r="H344" s="42"/>
      <c r="I344" s="43" t="str">
        <f t="shared" si="7"/>
        <v/>
      </c>
      <c r="J344" s="50"/>
      <c r="K344" s="53"/>
    </row>
    <row r="345" s="5" customFormat="1" ht="31.5" spans="1:11">
      <c r="A345" s="39"/>
      <c r="B345" s="40"/>
      <c r="C345" s="40"/>
      <c r="D345" s="40"/>
      <c r="E345" s="40" t="s">
        <v>714</v>
      </c>
      <c r="F345" s="40" t="s">
        <v>715</v>
      </c>
      <c r="G345" s="41">
        <v>5</v>
      </c>
      <c r="H345" s="42"/>
      <c r="I345" s="43" t="str">
        <f t="shared" si="7"/>
        <v/>
      </c>
      <c r="J345" s="50"/>
      <c r="K345" s="53"/>
    </row>
    <row r="346" s="5" customFormat="1" ht="31.5" spans="1:11">
      <c r="A346" s="39"/>
      <c r="B346" s="40"/>
      <c r="C346" s="40"/>
      <c r="D346" s="40" t="s">
        <v>180</v>
      </c>
      <c r="E346" s="40" t="s">
        <v>716</v>
      </c>
      <c r="F346" s="40" t="s">
        <v>717</v>
      </c>
      <c r="G346" s="41">
        <v>5</v>
      </c>
      <c r="H346" s="42"/>
      <c r="I346" s="43" t="str">
        <f t="shared" si="7"/>
        <v/>
      </c>
      <c r="J346" s="50"/>
      <c r="K346" s="53"/>
    </row>
    <row r="347" s="5" customFormat="1" ht="31.5" spans="1:11">
      <c r="A347" s="39"/>
      <c r="B347" s="40"/>
      <c r="C347" s="40"/>
      <c r="D347" s="40"/>
      <c r="E347" s="40" t="s">
        <v>718</v>
      </c>
      <c r="F347" s="40" t="s">
        <v>719</v>
      </c>
      <c r="G347" s="41">
        <v>5</v>
      </c>
      <c r="H347" s="42"/>
      <c r="I347" s="43" t="str">
        <f t="shared" si="7"/>
        <v/>
      </c>
      <c r="J347" s="50"/>
      <c r="K347" s="53"/>
    </row>
    <row r="348" s="5" customFormat="1" ht="31.5" spans="1:11">
      <c r="A348" s="39"/>
      <c r="B348" s="40"/>
      <c r="C348" s="40"/>
      <c r="D348" s="40"/>
      <c r="E348" s="40" t="s">
        <v>720</v>
      </c>
      <c r="F348" s="40" t="s">
        <v>721</v>
      </c>
      <c r="G348" s="41">
        <v>5</v>
      </c>
      <c r="H348" s="42"/>
      <c r="I348" s="43" t="str">
        <f t="shared" si="7"/>
        <v/>
      </c>
      <c r="J348" s="50"/>
      <c r="K348" s="53"/>
    </row>
    <row r="349" s="5" customFormat="1" ht="31.5" spans="1:11">
      <c r="A349" s="39"/>
      <c r="B349" s="40" t="s">
        <v>870</v>
      </c>
      <c r="C349" s="40" t="s">
        <v>871</v>
      </c>
      <c r="D349" s="40" t="s">
        <v>41</v>
      </c>
      <c r="E349" s="40" t="s">
        <v>1025</v>
      </c>
      <c r="F349" s="40" t="s">
        <v>1026</v>
      </c>
      <c r="G349" s="41">
        <v>5</v>
      </c>
      <c r="H349" s="42"/>
      <c r="I349" s="43" t="str">
        <f t="shared" si="7"/>
        <v/>
      </c>
      <c r="J349" s="50"/>
      <c r="K349" s="53"/>
    </row>
    <row r="350" s="5" customFormat="1" ht="31.5" spans="1:11">
      <c r="A350" s="39"/>
      <c r="B350" s="40"/>
      <c r="C350" s="40"/>
      <c r="D350" s="40"/>
      <c r="E350" s="40" t="s">
        <v>1027</v>
      </c>
      <c r="F350" s="40" t="s">
        <v>1028</v>
      </c>
      <c r="G350" s="41">
        <v>5</v>
      </c>
      <c r="H350" s="42"/>
      <c r="I350" s="43" t="str">
        <f t="shared" si="7"/>
        <v/>
      </c>
      <c r="J350" s="50"/>
      <c r="K350" s="53"/>
    </row>
    <row r="351" s="5" customFormat="1" ht="31.5" spans="1:11">
      <c r="A351" s="39"/>
      <c r="B351" s="40"/>
      <c r="C351" s="40"/>
      <c r="D351" s="40"/>
      <c r="E351" s="40" t="s">
        <v>1029</v>
      </c>
      <c r="F351" s="40" t="s">
        <v>1030</v>
      </c>
      <c r="G351" s="41">
        <v>5</v>
      </c>
      <c r="H351" s="42"/>
      <c r="I351" s="43" t="str">
        <f t="shared" si="7"/>
        <v/>
      </c>
      <c r="J351" s="50"/>
      <c r="K351" s="53"/>
    </row>
    <row r="352" s="5" customFormat="1" ht="47.25" spans="1:11">
      <c r="A352" s="39"/>
      <c r="B352" s="40"/>
      <c r="C352" s="40"/>
      <c r="D352" s="40"/>
      <c r="E352" s="40" t="s">
        <v>1031</v>
      </c>
      <c r="F352" s="40" t="s">
        <v>1032</v>
      </c>
      <c r="G352" s="41">
        <v>5</v>
      </c>
      <c r="H352" s="42"/>
      <c r="I352" s="43" t="str">
        <f t="shared" si="7"/>
        <v/>
      </c>
      <c r="J352" s="50"/>
      <c r="K352" s="53"/>
    </row>
    <row r="353" s="5" customFormat="1" ht="47.25" spans="1:11">
      <c r="A353" s="39"/>
      <c r="B353" s="40"/>
      <c r="C353" s="40"/>
      <c r="D353" s="40" t="s">
        <v>34</v>
      </c>
      <c r="E353" s="40" t="s">
        <v>1033</v>
      </c>
      <c r="F353" s="40" t="s">
        <v>1034</v>
      </c>
      <c r="G353" s="41">
        <v>5</v>
      </c>
      <c r="H353" s="42"/>
      <c r="I353" s="43" t="str">
        <f t="shared" si="7"/>
        <v/>
      </c>
      <c r="J353" s="50"/>
      <c r="K353" s="53"/>
    </row>
    <row r="354" s="5" customFormat="1" ht="15.75" spans="1:11">
      <c r="A354" s="39"/>
      <c r="B354" s="40"/>
      <c r="C354" s="40"/>
      <c r="D354" s="40"/>
      <c r="E354" s="40" t="s">
        <v>1035</v>
      </c>
      <c r="F354" s="40" t="s">
        <v>1036</v>
      </c>
      <c r="G354" s="41">
        <v>5</v>
      </c>
      <c r="H354" s="42"/>
      <c r="I354" s="43" t="str">
        <f t="shared" si="7"/>
        <v/>
      </c>
      <c r="J354" s="50"/>
      <c r="K354" s="53"/>
    </row>
    <row r="355" s="5" customFormat="1" ht="47.25" spans="1:11">
      <c r="A355" s="39"/>
      <c r="B355" s="40"/>
      <c r="C355" s="40"/>
      <c r="D355" s="40" t="s">
        <v>157</v>
      </c>
      <c r="E355" s="40" t="s">
        <v>1037</v>
      </c>
      <c r="F355" s="40" t="s">
        <v>1038</v>
      </c>
      <c r="G355" s="41">
        <v>5</v>
      </c>
      <c r="H355" s="42"/>
      <c r="I355" s="43" t="str">
        <f t="shared" si="7"/>
        <v/>
      </c>
      <c r="J355" s="50"/>
      <c r="K355" s="53"/>
    </row>
    <row r="356" s="5" customFormat="1" ht="31.5" spans="1:11">
      <c r="A356" s="39"/>
      <c r="B356" s="40" t="s">
        <v>1104</v>
      </c>
      <c r="C356" s="40" t="s">
        <v>1105</v>
      </c>
      <c r="D356" s="40" t="s">
        <v>41</v>
      </c>
      <c r="E356" s="40" t="s">
        <v>1186</v>
      </c>
      <c r="F356" s="40" t="s">
        <v>1187</v>
      </c>
      <c r="G356" s="41">
        <v>5</v>
      </c>
      <c r="H356" s="42"/>
      <c r="I356" s="43" t="str">
        <f t="shared" si="7"/>
        <v/>
      </c>
      <c r="J356" s="50"/>
      <c r="K356" s="53"/>
    </row>
    <row r="357" s="5" customFormat="1" ht="31.5" spans="1:11">
      <c r="A357" s="39"/>
      <c r="B357" s="40"/>
      <c r="C357" s="40"/>
      <c r="D357" s="40" t="s">
        <v>34</v>
      </c>
      <c r="E357" s="40" t="s">
        <v>1188</v>
      </c>
      <c r="F357" s="40" t="s">
        <v>1189</v>
      </c>
      <c r="G357" s="41">
        <v>5</v>
      </c>
      <c r="H357" s="42"/>
      <c r="I357" s="43" t="str">
        <f t="shared" si="7"/>
        <v/>
      </c>
      <c r="J357" s="50"/>
      <c r="K357" s="53"/>
    </row>
    <row r="358" s="5" customFormat="1" ht="31.5" spans="1:11">
      <c r="A358" s="39"/>
      <c r="B358" s="40"/>
      <c r="C358" s="40"/>
      <c r="D358" s="40" t="s">
        <v>157</v>
      </c>
      <c r="E358" s="40" t="s">
        <v>1190</v>
      </c>
      <c r="F358" s="40" t="s">
        <v>1117</v>
      </c>
      <c r="G358" s="41">
        <v>5</v>
      </c>
      <c r="H358" s="42"/>
      <c r="I358" s="43" t="str">
        <f t="shared" si="7"/>
        <v/>
      </c>
      <c r="J358" s="51"/>
      <c r="K358" s="53"/>
    </row>
    <row r="359" s="5" customFormat="1" ht="78.75" spans="1:11">
      <c r="A359" s="39" t="s">
        <v>106</v>
      </c>
      <c r="B359" s="40" t="s">
        <v>338</v>
      </c>
      <c r="C359" s="40" t="s">
        <v>339</v>
      </c>
      <c r="D359" s="40" t="s">
        <v>41</v>
      </c>
      <c r="E359" s="40" t="s">
        <v>722</v>
      </c>
      <c r="F359" s="40" t="s">
        <v>723</v>
      </c>
      <c r="G359" s="41">
        <v>5</v>
      </c>
      <c r="H359" s="42"/>
      <c r="I359" s="43" t="str">
        <f t="shared" si="7"/>
        <v/>
      </c>
      <c r="J359" s="49" t="e">
        <f>IF(AND(G359="",G360="",G361="",G362="",G363="",G364="",G365="",G366="",G367="",G368="",G369="",G370="",G371="",G372="",G373="",G374="",G375="",G376="",G377="",G378="",G379=""),"",AVERAGE(I359:I379))</f>
        <v>#DIV/0!</v>
      </c>
      <c r="K359" s="53"/>
    </row>
    <row r="360" s="5" customFormat="1" ht="47.25" spans="1:11">
      <c r="A360" s="39"/>
      <c r="B360" s="40"/>
      <c r="C360" s="40"/>
      <c r="D360" s="40" t="s">
        <v>34</v>
      </c>
      <c r="E360" s="40" t="s">
        <v>724</v>
      </c>
      <c r="F360" s="40" t="s">
        <v>725</v>
      </c>
      <c r="G360" s="41">
        <v>5</v>
      </c>
      <c r="H360" s="42"/>
      <c r="I360" s="43" t="str">
        <f t="shared" si="7"/>
        <v/>
      </c>
      <c r="J360" s="50"/>
      <c r="K360" s="53"/>
    </row>
    <row r="361" s="5" customFormat="1" ht="47.25" spans="1:11">
      <c r="A361" s="39"/>
      <c r="B361" s="40"/>
      <c r="C361" s="40"/>
      <c r="D361" s="40"/>
      <c r="E361" s="40" t="s">
        <v>726</v>
      </c>
      <c r="F361" s="40" t="s">
        <v>727</v>
      </c>
      <c r="G361" s="41">
        <v>5</v>
      </c>
      <c r="H361" s="42"/>
      <c r="I361" s="43" t="str">
        <f t="shared" si="7"/>
        <v/>
      </c>
      <c r="J361" s="50"/>
      <c r="K361" s="53"/>
    </row>
    <row r="362" s="5" customFormat="1" ht="47.25" spans="1:11">
      <c r="A362" s="39"/>
      <c r="B362" s="40"/>
      <c r="C362" s="40"/>
      <c r="D362" s="40"/>
      <c r="E362" s="40" t="s">
        <v>728</v>
      </c>
      <c r="F362" s="40" t="s">
        <v>729</v>
      </c>
      <c r="G362" s="41">
        <v>5</v>
      </c>
      <c r="H362" s="42"/>
      <c r="I362" s="43" t="str">
        <f t="shared" si="7"/>
        <v/>
      </c>
      <c r="J362" s="50"/>
      <c r="K362" s="53"/>
    </row>
    <row r="363" s="5" customFormat="1" ht="31.5" spans="1:11">
      <c r="A363" s="39"/>
      <c r="B363" s="40"/>
      <c r="C363" s="40"/>
      <c r="D363" s="40"/>
      <c r="E363" s="40" t="s">
        <v>730</v>
      </c>
      <c r="F363" s="40" t="s">
        <v>731</v>
      </c>
      <c r="G363" s="41">
        <v>5</v>
      </c>
      <c r="H363" s="42"/>
      <c r="I363" s="43" t="str">
        <f t="shared" si="7"/>
        <v/>
      </c>
      <c r="J363" s="50"/>
      <c r="K363" s="53"/>
    </row>
    <row r="364" s="5" customFormat="1" ht="47.25" spans="1:11">
      <c r="A364" s="39"/>
      <c r="B364" s="40"/>
      <c r="C364" s="40"/>
      <c r="D364" s="40"/>
      <c r="E364" s="40" t="s">
        <v>732</v>
      </c>
      <c r="F364" s="40" t="s">
        <v>733</v>
      </c>
      <c r="G364" s="41">
        <v>5</v>
      </c>
      <c r="H364" s="42"/>
      <c r="I364" s="43" t="str">
        <f t="shared" si="7"/>
        <v/>
      </c>
      <c r="J364" s="50"/>
      <c r="K364" s="53"/>
    </row>
    <row r="365" s="5" customFormat="1" ht="31.5" spans="1:11">
      <c r="A365" s="39"/>
      <c r="B365" s="40"/>
      <c r="C365" s="40"/>
      <c r="D365" s="40"/>
      <c r="E365" s="40" t="s">
        <v>734</v>
      </c>
      <c r="F365" s="40" t="s">
        <v>735</v>
      </c>
      <c r="G365" s="41">
        <v>5</v>
      </c>
      <c r="H365" s="42"/>
      <c r="I365" s="43" t="str">
        <f t="shared" si="7"/>
        <v/>
      </c>
      <c r="J365" s="50"/>
      <c r="K365" s="53"/>
    </row>
    <row r="366" s="5" customFormat="1" ht="31.5" spans="1:11">
      <c r="A366" s="39"/>
      <c r="B366" s="40"/>
      <c r="C366" s="40"/>
      <c r="D366" s="40" t="s">
        <v>157</v>
      </c>
      <c r="E366" s="40" t="s">
        <v>736</v>
      </c>
      <c r="F366" s="40" t="s">
        <v>737</v>
      </c>
      <c r="G366" s="41">
        <v>5</v>
      </c>
      <c r="H366" s="42"/>
      <c r="I366" s="43" t="str">
        <f t="shared" si="7"/>
        <v/>
      </c>
      <c r="J366" s="50"/>
      <c r="K366" s="53"/>
    </row>
    <row r="367" s="5" customFormat="1" ht="31.5" spans="1:11">
      <c r="A367" s="39"/>
      <c r="B367" s="40"/>
      <c r="C367" s="40"/>
      <c r="D367" s="40"/>
      <c r="E367" s="40" t="s">
        <v>738</v>
      </c>
      <c r="F367" s="40" t="s">
        <v>739</v>
      </c>
      <c r="G367" s="41">
        <v>5</v>
      </c>
      <c r="H367" s="42"/>
      <c r="I367" s="43" t="str">
        <f t="shared" si="7"/>
        <v/>
      </c>
      <c r="J367" s="50"/>
      <c r="K367" s="53"/>
    </row>
    <row r="368" s="5" customFormat="1" ht="15.75" spans="1:11">
      <c r="A368" s="39"/>
      <c r="B368" s="40"/>
      <c r="C368" s="40"/>
      <c r="D368" s="40"/>
      <c r="E368" s="40" t="s">
        <v>740</v>
      </c>
      <c r="F368" s="40" t="s">
        <v>741</v>
      </c>
      <c r="G368" s="41">
        <v>5</v>
      </c>
      <c r="H368" s="42"/>
      <c r="I368" s="43" t="str">
        <f t="shared" si="7"/>
        <v/>
      </c>
      <c r="J368" s="50"/>
      <c r="K368" s="53"/>
    </row>
    <row r="369" s="5" customFormat="1" ht="47.25" spans="1:11">
      <c r="A369" s="39"/>
      <c r="B369" s="40"/>
      <c r="C369" s="40"/>
      <c r="D369" s="40" t="s">
        <v>180</v>
      </c>
      <c r="E369" s="40" t="s">
        <v>742</v>
      </c>
      <c r="F369" s="40" t="s">
        <v>743</v>
      </c>
      <c r="G369" s="41">
        <v>5</v>
      </c>
      <c r="H369" s="42"/>
      <c r="I369" s="43" t="str">
        <f t="shared" si="7"/>
        <v/>
      </c>
      <c r="J369" s="50"/>
      <c r="K369" s="53"/>
    </row>
    <row r="370" s="5" customFormat="1" ht="63" spans="1:11">
      <c r="A370" s="39"/>
      <c r="B370" s="40" t="s">
        <v>870</v>
      </c>
      <c r="C370" s="40" t="s">
        <v>871</v>
      </c>
      <c r="D370" s="40" t="s">
        <v>34</v>
      </c>
      <c r="E370" s="40" t="s">
        <v>1039</v>
      </c>
      <c r="F370" s="40" t="s">
        <v>1040</v>
      </c>
      <c r="G370" s="41">
        <v>5</v>
      </c>
      <c r="H370" s="42"/>
      <c r="I370" s="43" t="str">
        <f t="shared" ref="I370:I433" si="8">IF(OR(G370="",H370=""),"",G370*H370)</f>
        <v/>
      </c>
      <c r="J370" s="50"/>
      <c r="K370" s="53"/>
    </row>
    <row r="371" s="5" customFormat="1" ht="63" spans="1:11">
      <c r="A371" s="39"/>
      <c r="B371" s="40"/>
      <c r="C371" s="40"/>
      <c r="D371" s="40"/>
      <c r="E371" s="40" t="s">
        <v>1041</v>
      </c>
      <c r="F371" s="40" t="s">
        <v>1042</v>
      </c>
      <c r="G371" s="41">
        <v>5</v>
      </c>
      <c r="H371" s="42"/>
      <c r="I371" s="43" t="str">
        <f t="shared" si="8"/>
        <v/>
      </c>
      <c r="J371" s="50"/>
      <c r="K371" s="53"/>
    </row>
    <row r="372" s="5" customFormat="1" ht="47.25" spans="1:11">
      <c r="A372" s="39"/>
      <c r="B372" s="40"/>
      <c r="C372" s="40"/>
      <c r="D372" s="40"/>
      <c r="E372" s="40" t="s">
        <v>1043</v>
      </c>
      <c r="F372" s="40" t="s">
        <v>1044</v>
      </c>
      <c r="G372" s="41">
        <v>5</v>
      </c>
      <c r="H372" s="42"/>
      <c r="I372" s="43" t="str">
        <f t="shared" si="8"/>
        <v/>
      </c>
      <c r="J372" s="50"/>
      <c r="K372" s="53"/>
    </row>
    <row r="373" s="5" customFormat="1" ht="47.25" spans="1:11">
      <c r="A373" s="39"/>
      <c r="B373" s="40"/>
      <c r="C373" s="40"/>
      <c r="D373" s="40" t="s">
        <v>157</v>
      </c>
      <c r="E373" s="40" t="s">
        <v>1045</v>
      </c>
      <c r="F373" s="40" t="s">
        <v>1046</v>
      </c>
      <c r="G373" s="41">
        <v>5</v>
      </c>
      <c r="H373" s="42"/>
      <c r="I373" s="43" t="str">
        <f t="shared" si="8"/>
        <v/>
      </c>
      <c r="J373" s="50"/>
      <c r="K373" s="53"/>
    </row>
    <row r="374" s="5" customFormat="1" ht="31.5" spans="1:11">
      <c r="A374" s="39"/>
      <c r="B374" s="40"/>
      <c r="C374" s="40"/>
      <c r="D374" s="40"/>
      <c r="E374" s="40" t="s">
        <v>1047</v>
      </c>
      <c r="F374" s="40" t="s">
        <v>1048</v>
      </c>
      <c r="G374" s="41">
        <v>5</v>
      </c>
      <c r="H374" s="42"/>
      <c r="I374" s="43" t="str">
        <f t="shared" si="8"/>
        <v/>
      </c>
      <c r="J374" s="50"/>
      <c r="K374" s="53"/>
    </row>
    <row r="375" s="5" customFormat="1" ht="31.5" spans="1:11">
      <c r="A375" s="39"/>
      <c r="B375" s="40"/>
      <c r="C375" s="40"/>
      <c r="D375" s="40"/>
      <c r="E375" s="40" t="s">
        <v>1049</v>
      </c>
      <c r="F375" s="40" t="s">
        <v>1050</v>
      </c>
      <c r="G375" s="41">
        <v>5</v>
      </c>
      <c r="H375" s="42"/>
      <c r="I375" s="43" t="str">
        <f t="shared" si="8"/>
        <v/>
      </c>
      <c r="J375" s="50"/>
      <c r="K375" s="53"/>
    </row>
    <row r="376" s="5" customFormat="1" ht="47.25" spans="1:11">
      <c r="A376" s="39"/>
      <c r="B376" s="40" t="s">
        <v>1104</v>
      </c>
      <c r="C376" s="40" t="s">
        <v>1105</v>
      </c>
      <c r="D376" s="40" t="s">
        <v>41</v>
      </c>
      <c r="E376" s="40" t="s">
        <v>1191</v>
      </c>
      <c r="F376" s="40" t="s">
        <v>1192</v>
      </c>
      <c r="G376" s="41">
        <v>5</v>
      </c>
      <c r="H376" s="42"/>
      <c r="I376" s="43" t="str">
        <f t="shared" si="8"/>
        <v/>
      </c>
      <c r="J376" s="50"/>
      <c r="K376" s="53"/>
    </row>
    <row r="377" s="5" customFormat="1" ht="31.5" spans="1:11">
      <c r="A377" s="39"/>
      <c r="B377" s="40"/>
      <c r="C377" s="40"/>
      <c r="D377" s="40" t="s">
        <v>34</v>
      </c>
      <c r="E377" s="40" t="s">
        <v>1193</v>
      </c>
      <c r="F377" s="40" t="s">
        <v>1194</v>
      </c>
      <c r="G377" s="41">
        <v>5</v>
      </c>
      <c r="H377" s="42"/>
      <c r="I377" s="43" t="str">
        <f t="shared" si="8"/>
        <v/>
      </c>
      <c r="J377" s="50"/>
      <c r="K377" s="53"/>
    </row>
    <row r="378" s="5" customFormat="1" ht="63" spans="1:11">
      <c r="A378" s="39"/>
      <c r="B378" s="40"/>
      <c r="C378" s="40"/>
      <c r="D378" s="40" t="s">
        <v>157</v>
      </c>
      <c r="E378" s="40" t="s">
        <v>1195</v>
      </c>
      <c r="F378" s="40" t="s">
        <v>1196</v>
      </c>
      <c r="G378" s="41">
        <v>5</v>
      </c>
      <c r="H378" s="42"/>
      <c r="I378" s="43" t="str">
        <f t="shared" si="8"/>
        <v/>
      </c>
      <c r="J378" s="50"/>
      <c r="K378" s="53"/>
    </row>
    <row r="379" s="5" customFormat="1" ht="31.5" spans="1:11">
      <c r="A379" s="39"/>
      <c r="B379" s="40"/>
      <c r="C379" s="40"/>
      <c r="D379" s="40"/>
      <c r="E379" s="40" t="s">
        <v>1197</v>
      </c>
      <c r="F379" s="40" t="s">
        <v>1117</v>
      </c>
      <c r="G379" s="41">
        <v>5</v>
      </c>
      <c r="H379" s="42"/>
      <c r="I379" s="43" t="str">
        <f t="shared" si="8"/>
        <v/>
      </c>
      <c r="J379" s="51"/>
      <c r="K379" s="53"/>
    </row>
    <row r="380" s="5" customFormat="1" ht="31.5" spans="1:11">
      <c r="A380" s="39" t="s">
        <v>109</v>
      </c>
      <c r="B380" s="40" t="s">
        <v>338</v>
      </c>
      <c r="C380" s="40" t="s">
        <v>339</v>
      </c>
      <c r="D380" s="40" t="s">
        <v>41</v>
      </c>
      <c r="E380" s="40" t="s">
        <v>744</v>
      </c>
      <c r="F380" s="40" t="s">
        <v>745</v>
      </c>
      <c r="G380" s="41">
        <v>5</v>
      </c>
      <c r="H380" s="42"/>
      <c r="I380" s="43" t="str">
        <f t="shared" si="8"/>
        <v/>
      </c>
      <c r="J380" s="44" t="e">
        <f>IF(AND(G380="",G381="",G382="",G383="",G384="",G385="",G386="",G387="",G388="",G389="",G390="",G391="",G392="",G393=""),"",AVERAGE(I380:I393))</f>
        <v>#DIV/0!</v>
      </c>
      <c r="K380" s="53"/>
    </row>
    <row r="381" s="5" customFormat="1" ht="31.5" spans="1:11">
      <c r="A381" s="39"/>
      <c r="B381" s="40"/>
      <c r="C381" s="40"/>
      <c r="D381" s="40" t="s">
        <v>34</v>
      </c>
      <c r="E381" s="40" t="s">
        <v>746</v>
      </c>
      <c r="F381" s="40" t="s">
        <v>747</v>
      </c>
      <c r="G381" s="41">
        <v>5</v>
      </c>
      <c r="H381" s="42"/>
      <c r="I381" s="43" t="str">
        <f t="shared" si="8"/>
        <v/>
      </c>
      <c r="J381" s="44"/>
      <c r="K381" s="53"/>
    </row>
    <row r="382" s="5" customFormat="1" ht="47.25" spans="1:11">
      <c r="A382" s="39"/>
      <c r="B382" s="40"/>
      <c r="C382" s="40"/>
      <c r="D382" s="40"/>
      <c r="E382" s="40" t="s">
        <v>748</v>
      </c>
      <c r="F382" s="40" t="s">
        <v>749</v>
      </c>
      <c r="G382" s="41">
        <v>5</v>
      </c>
      <c r="H382" s="42"/>
      <c r="I382" s="43" t="str">
        <f t="shared" si="8"/>
        <v/>
      </c>
      <c r="J382" s="44"/>
      <c r="K382" s="53"/>
    </row>
    <row r="383" s="5" customFormat="1" ht="31.5" spans="1:11">
      <c r="A383" s="39"/>
      <c r="B383" s="40"/>
      <c r="C383" s="40"/>
      <c r="D383" s="40"/>
      <c r="E383" s="40" t="s">
        <v>750</v>
      </c>
      <c r="F383" s="40" t="s">
        <v>751</v>
      </c>
      <c r="G383" s="41">
        <v>5</v>
      </c>
      <c r="H383" s="42"/>
      <c r="I383" s="43" t="str">
        <f t="shared" si="8"/>
        <v/>
      </c>
      <c r="J383" s="44"/>
      <c r="K383" s="53"/>
    </row>
    <row r="384" s="5" customFormat="1" ht="31.5" spans="1:11">
      <c r="A384" s="39"/>
      <c r="B384" s="40"/>
      <c r="C384" s="40"/>
      <c r="D384" s="40" t="s">
        <v>157</v>
      </c>
      <c r="E384" s="40" t="s">
        <v>752</v>
      </c>
      <c r="F384" s="40" t="s">
        <v>753</v>
      </c>
      <c r="G384" s="41">
        <v>5</v>
      </c>
      <c r="H384" s="42"/>
      <c r="I384" s="43" t="str">
        <f t="shared" si="8"/>
        <v/>
      </c>
      <c r="J384" s="44"/>
      <c r="K384" s="53"/>
    </row>
    <row r="385" s="5" customFormat="1" ht="31.5" spans="1:11">
      <c r="A385" s="39"/>
      <c r="B385" s="40"/>
      <c r="C385" s="40"/>
      <c r="D385" s="40"/>
      <c r="E385" s="40" t="s">
        <v>754</v>
      </c>
      <c r="F385" s="40" t="s">
        <v>755</v>
      </c>
      <c r="G385" s="41">
        <v>5</v>
      </c>
      <c r="H385" s="42"/>
      <c r="I385" s="43" t="str">
        <f t="shared" si="8"/>
        <v/>
      </c>
      <c r="J385" s="44"/>
      <c r="K385" s="53"/>
    </row>
    <row r="386" s="5" customFormat="1" ht="31.5" spans="1:11">
      <c r="A386" s="39"/>
      <c r="B386" s="40"/>
      <c r="C386" s="40"/>
      <c r="D386" s="40"/>
      <c r="E386" s="40" t="s">
        <v>756</v>
      </c>
      <c r="F386" s="40" t="s">
        <v>757</v>
      </c>
      <c r="G386" s="41">
        <v>5</v>
      </c>
      <c r="H386" s="42"/>
      <c r="I386" s="43" t="str">
        <f t="shared" si="8"/>
        <v/>
      </c>
      <c r="J386" s="44"/>
      <c r="K386" s="53"/>
    </row>
    <row r="387" s="5" customFormat="1" ht="47.25" spans="1:11">
      <c r="A387" s="39"/>
      <c r="B387" s="40"/>
      <c r="C387" s="40"/>
      <c r="D387" s="40" t="s">
        <v>180</v>
      </c>
      <c r="E387" s="40" t="s">
        <v>758</v>
      </c>
      <c r="F387" s="40" t="s">
        <v>759</v>
      </c>
      <c r="G387" s="41">
        <v>5</v>
      </c>
      <c r="H387" s="42"/>
      <c r="I387" s="43" t="str">
        <f t="shared" si="8"/>
        <v/>
      </c>
      <c r="J387" s="44"/>
      <c r="K387" s="53"/>
    </row>
    <row r="388" s="5" customFormat="1" ht="31.5" spans="1:11">
      <c r="A388" s="39"/>
      <c r="B388" s="40" t="s">
        <v>870</v>
      </c>
      <c r="C388" s="40" t="s">
        <v>871</v>
      </c>
      <c r="D388" s="40" t="s">
        <v>34</v>
      </c>
      <c r="E388" s="40" t="s">
        <v>1051</v>
      </c>
      <c r="F388" s="40" t="s">
        <v>1052</v>
      </c>
      <c r="G388" s="41">
        <v>5</v>
      </c>
      <c r="H388" s="42"/>
      <c r="I388" s="43" t="str">
        <f t="shared" si="8"/>
        <v/>
      </c>
      <c r="J388" s="44"/>
      <c r="K388" s="53"/>
    </row>
    <row r="389" s="5" customFormat="1" ht="47.25" spans="1:11">
      <c r="A389" s="39"/>
      <c r="B389" s="40"/>
      <c r="C389" s="40"/>
      <c r="D389" s="40" t="s">
        <v>157</v>
      </c>
      <c r="E389" s="40" t="s">
        <v>1053</v>
      </c>
      <c r="F389" s="40" t="s">
        <v>1054</v>
      </c>
      <c r="G389" s="41">
        <v>5</v>
      </c>
      <c r="H389" s="42"/>
      <c r="I389" s="43" t="str">
        <f t="shared" si="8"/>
        <v/>
      </c>
      <c r="J389" s="44"/>
      <c r="K389" s="53"/>
    </row>
    <row r="390" s="5" customFormat="1" ht="63" spans="1:11">
      <c r="A390" s="39"/>
      <c r="B390" s="40"/>
      <c r="C390" s="40"/>
      <c r="D390" s="40"/>
      <c r="E390" s="40" t="s">
        <v>1055</v>
      </c>
      <c r="F390" s="40" t="s">
        <v>1056</v>
      </c>
      <c r="G390" s="41">
        <v>5</v>
      </c>
      <c r="H390" s="42"/>
      <c r="I390" s="43" t="str">
        <f t="shared" si="8"/>
        <v/>
      </c>
      <c r="J390" s="44"/>
      <c r="K390" s="53"/>
    </row>
    <row r="391" s="5" customFormat="1" ht="47.25" spans="1:11">
      <c r="A391" s="39"/>
      <c r="B391" s="40"/>
      <c r="C391" s="40"/>
      <c r="D391" s="40"/>
      <c r="E391" s="40" t="s">
        <v>1057</v>
      </c>
      <c r="F391" s="40" t="s">
        <v>1058</v>
      </c>
      <c r="G391" s="41">
        <v>5</v>
      </c>
      <c r="H391" s="42"/>
      <c r="I391" s="43" t="str">
        <f t="shared" si="8"/>
        <v/>
      </c>
      <c r="J391" s="44"/>
      <c r="K391" s="53"/>
    </row>
    <row r="392" s="5" customFormat="1" ht="31.5" spans="1:11">
      <c r="A392" s="39"/>
      <c r="B392" s="40" t="s">
        <v>1104</v>
      </c>
      <c r="C392" s="40" t="s">
        <v>1105</v>
      </c>
      <c r="D392" s="40" t="s">
        <v>34</v>
      </c>
      <c r="E392" s="40" t="s">
        <v>1198</v>
      </c>
      <c r="F392" s="40" t="s">
        <v>1199</v>
      </c>
      <c r="G392" s="41">
        <v>5</v>
      </c>
      <c r="H392" s="42"/>
      <c r="I392" s="43" t="str">
        <f t="shared" si="8"/>
        <v/>
      </c>
      <c r="J392" s="44"/>
      <c r="K392" s="53"/>
    </row>
    <row r="393" s="5" customFormat="1" ht="31.5" spans="1:11">
      <c r="A393" s="39"/>
      <c r="B393" s="40"/>
      <c r="C393" s="40"/>
      <c r="D393" s="40" t="s">
        <v>157</v>
      </c>
      <c r="E393" s="40" t="s">
        <v>1200</v>
      </c>
      <c r="F393" s="40" t="s">
        <v>1117</v>
      </c>
      <c r="G393" s="41">
        <v>5</v>
      </c>
      <c r="H393" s="42"/>
      <c r="I393" s="43" t="str">
        <f t="shared" si="8"/>
        <v/>
      </c>
      <c r="J393" s="44"/>
      <c r="K393" s="53"/>
    </row>
    <row r="394" s="5" customFormat="1" ht="31.5" spans="1:11">
      <c r="A394" s="39" t="s">
        <v>112</v>
      </c>
      <c r="B394" s="40" t="s">
        <v>338</v>
      </c>
      <c r="C394" s="40" t="s">
        <v>339</v>
      </c>
      <c r="D394" s="40" t="s">
        <v>41</v>
      </c>
      <c r="E394" s="40" t="s">
        <v>760</v>
      </c>
      <c r="F394" s="40" t="s">
        <v>761</v>
      </c>
      <c r="G394" s="41">
        <v>5</v>
      </c>
      <c r="H394" s="42"/>
      <c r="I394" s="43" t="str">
        <f t="shared" si="8"/>
        <v/>
      </c>
      <c r="J394" s="44" t="e">
        <f>IF(AND(G394="",G395="",G396="",G397="",G398="",G399="",G400="",G401="",G402="",G403="",G404="",G405="",),"",AVERAGE(I394:I405))</f>
        <v>#DIV/0!</v>
      </c>
      <c r="K394" s="53"/>
    </row>
    <row r="395" s="5" customFormat="1" ht="47.25" spans="1:11">
      <c r="A395" s="39"/>
      <c r="B395" s="40"/>
      <c r="C395" s="40"/>
      <c r="D395" s="40" t="s">
        <v>34</v>
      </c>
      <c r="E395" s="40" t="s">
        <v>762</v>
      </c>
      <c r="F395" s="40" t="s">
        <v>763</v>
      </c>
      <c r="G395" s="41">
        <v>5</v>
      </c>
      <c r="H395" s="42"/>
      <c r="I395" s="43" t="str">
        <f t="shared" si="8"/>
        <v/>
      </c>
      <c r="J395" s="44"/>
      <c r="K395" s="53"/>
    </row>
    <row r="396" s="5" customFormat="1" ht="31.5" spans="1:11">
      <c r="A396" s="39"/>
      <c r="B396" s="40"/>
      <c r="C396" s="40"/>
      <c r="D396" s="40"/>
      <c r="E396" s="40" t="s">
        <v>764</v>
      </c>
      <c r="F396" s="40" t="s">
        <v>765</v>
      </c>
      <c r="G396" s="41">
        <v>5</v>
      </c>
      <c r="H396" s="42"/>
      <c r="I396" s="43" t="str">
        <f t="shared" si="8"/>
        <v/>
      </c>
      <c r="J396" s="44"/>
      <c r="K396" s="53"/>
    </row>
    <row r="397" s="5" customFormat="1" ht="47.25" spans="1:11">
      <c r="A397" s="39"/>
      <c r="B397" s="40"/>
      <c r="C397" s="40"/>
      <c r="D397" s="40"/>
      <c r="E397" s="40" t="s">
        <v>766</v>
      </c>
      <c r="F397" s="40" t="s">
        <v>767</v>
      </c>
      <c r="G397" s="41">
        <v>5</v>
      </c>
      <c r="H397" s="42"/>
      <c r="I397" s="43" t="str">
        <f t="shared" si="8"/>
        <v/>
      </c>
      <c r="J397" s="44"/>
      <c r="K397" s="53"/>
    </row>
    <row r="398" s="5" customFormat="1" ht="63" spans="1:11">
      <c r="A398" s="39"/>
      <c r="B398" s="40"/>
      <c r="C398" s="40"/>
      <c r="D398" s="40" t="s">
        <v>157</v>
      </c>
      <c r="E398" s="40" t="s">
        <v>768</v>
      </c>
      <c r="F398" s="40" t="s">
        <v>769</v>
      </c>
      <c r="G398" s="41">
        <v>5</v>
      </c>
      <c r="H398" s="42"/>
      <c r="I398" s="43" t="str">
        <f t="shared" si="8"/>
        <v/>
      </c>
      <c r="J398" s="44"/>
      <c r="K398" s="53"/>
    </row>
    <row r="399" s="5" customFormat="1" ht="47.25" spans="1:11">
      <c r="A399" s="39"/>
      <c r="B399" s="40"/>
      <c r="C399" s="40"/>
      <c r="D399" s="40" t="s">
        <v>180</v>
      </c>
      <c r="E399" s="40" t="s">
        <v>770</v>
      </c>
      <c r="F399" s="40" t="s">
        <v>771</v>
      </c>
      <c r="G399" s="41">
        <v>5</v>
      </c>
      <c r="H399" s="42"/>
      <c r="I399" s="43" t="str">
        <f t="shared" si="8"/>
        <v/>
      </c>
      <c r="J399" s="44"/>
      <c r="K399" s="53"/>
    </row>
    <row r="400" s="5" customFormat="1" ht="31.5" spans="1:11">
      <c r="A400" s="39"/>
      <c r="B400" s="40" t="s">
        <v>870</v>
      </c>
      <c r="C400" s="40" t="s">
        <v>871</v>
      </c>
      <c r="D400" s="40" t="s">
        <v>34</v>
      </c>
      <c r="E400" s="40" t="s">
        <v>1059</v>
      </c>
      <c r="F400" s="40" t="s">
        <v>1060</v>
      </c>
      <c r="G400" s="41">
        <v>5</v>
      </c>
      <c r="H400" s="42"/>
      <c r="I400" s="43" t="str">
        <f t="shared" si="8"/>
        <v/>
      </c>
      <c r="J400" s="44"/>
      <c r="K400" s="53"/>
    </row>
    <row r="401" s="5" customFormat="1" ht="47.25" spans="1:11">
      <c r="A401" s="39"/>
      <c r="B401" s="40"/>
      <c r="C401" s="40"/>
      <c r="D401" s="40" t="s">
        <v>157</v>
      </c>
      <c r="E401" s="40" t="s">
        <v>1061</v>
      </c>
      <c r="F401" s="40" t="s">
        <v>1062</v>
      </c>
      <c r="G401" s="41">
        <v>5</v>
      </c>
      <c r="H401" s="42"/>
      <c r="I401" s="43" t="str">
        <f t="shared" si="8"/>
        <v/>
      </c>
      <c r="J401" s="44"/>
      <c r="K401" s="53"/>
    </row>
    <row r="402" s="5" customFormat="1" ht="31.5" spans="1:11">
      <c r="A402" s="39"/>
      <c r="B402" s="40"/>
      <c r="C402" s="40"/>
      <c r="D402" s="40"/>
      <c r="E402" s="40" t="s">
        <v>1063</v>
      </c>
      <c r="F402" s="40" t="s">
        <v>1064</v>
      </c>
      <c r="G402" s="41">
        <v>5</v>
      </c>
      <c r="H402" s="42"/>
      <c r="I402" s="43" t="str">
        <f t="shared" si="8"/>
        <v/>
      </c>
      <c r="J402" s="44"/>
      <c r="K402" s="53"/>
    </row>
    <row r="403" s="5" customFormat="1" ht="31.5" spans="1:11">
      <c r="A403" s="39"/>
      <c r="B403" s="40"/>
      <c r="C403" s="40"/>
      <c r="D403" s="40"/>
      <c r="E403" s="40" t="s">
        <v>1065</v>
      </c>
      <c r="F403" s="40" t="s">
        <v>1066</v>
      </c>
      <c r="G403" s="41">
        <v>5</v>
      </c>
      <c r="H403" s="42"/>
      <c r="I403" s="43" t="str">
        <f t="shared" si="8"/>
        <v/>
      </c>
      <c r="J403" s="44"/>
      <c r="K403" s="53"/>
    </row>
    <row r="404" s="5" customFormat="1" ht="31.5" spans="1:11">
      <c r="A404" s="39"/>
      <c r="B404" s="40" t="s">
        <v>1104</v>
      </c>
      <c r="C404" s="40" t="s">
        <v>1105</v>
      </c>
      <c r="D404" s="40" t="s">
        <v>34</v>
      </c>
      <c r="E404" s="40" t="s">
        <v>1201</v>
      </c>
      <c r="F404" s="40" t="s">
        <v>1202</v>
      </c>
      <c r="G404" s="41">
        <v>5</v>
      </c>
      <c r="H404" s="42"/>
      <c r="I404" s="43" t="str">
        <f t="shared" si="8"/>
        <v/>
      </c>
      <c r="J404" s="44"/>
      <c r="K404" s="53"/>
    </row>
    <row r="405" s="5" customFormat="1" ht="31.5" spans="1:11">
      <c r="A405" s="39"/>
      <c r="B405" s="40"/>
      <c r="C405" s="40"/>
      <c r="D405" s="40" t="s">
        <v>157</v>
      </c>
      <c r="E405" s="40" t="s">
        <v>1203</v>
      </c>
      <c r="F405" s="40" t="s">
        <v>1117</v>
      </c>
      <c r="G405" s="41">
        <v>5</v>
      </c>
      <c r="H405" s="42"/>
      <c r="I405" s="43" t="str">
        <f t="shared" si="8"/>
        <v/>
      </c>
      <c r="J405" s="44"/>
      <c r="K405" s="53"/>
    </row>
    <row r="406" s="5" customFormat="1" ht="31.5" spans="1:11">
      <c r="A406" s="39" t="s">
        <v>115</v>
      </c>
      <c r="B406" s="40" t="s">
        <v>338</v>
      </c>
      <c r="C406" s="40" t="s">
        <v>339</v>
      </c>
      <c r="D406" s="40" t="s">
        <v>41</v>
      </c>
      <c r="E406" s="40" t="s">
        <v>772</v>
      </c>
      <c r="F406" s="40" t="s">
        <v>773</v>
      </c>
      <c r="G406" s="41">
        <v>5</v>
      </c>
      <c r="H406" s="42"/>
      <c r="I406" s="43" t="str">
        <f t="shared" si="8"/>
        <v/>
      </c>
      <c r="J406" s="44" t="e">
        <f>IF(AND(G406="",G407="",G408="",G409="",G410="",G411="",G412="",G413="",G414="",G415="",G416="",G417="",),"",AVERAGE(I406:I417))</f>
        <v>#DIV/0!</v>
      </c>
      <c r="K406" s="53"/>
    </row>
    <row r="407" s="5" customFormat="1" ht="47.25" spans="1:11">
      <c r="A407" s="39"/>
      <c r="B407" s="40"/>
      <c r="C407" s="40"/>
      <c r="D407" s="40" t="s">
        <v>34</v>
      </c>
      <c r="E407" s="40" t="s">
        <v>774</v>
      </c>
      <c r="F407" s="40" t="s">
        <v>775</v>
      </c>
      <c r="G407" s="41">
        <v>5</v>
      </c>
      <c r="H407" s="42"/>
      <c r="I407" s="43" t="str">
        <f t="shared" si="8"/>
        <v/>
      </c>
      <c r="J407" s="44"/>
      <c r="K407" s="53"/>
    </row>
    <row r="408" s="5" customFormat="1" ht="31.5" spans="1:11">
      <c r="A408" s="39"/>
      <c r="B408" s="40"/>
      <c r="C408" s="40"/>
      <c r="D408" s="40"/>
      <c r="E408" s="40" t="s">
        <v>776</v>
      </c>
      <c r="F408" s="40" t="s">
        <v>777</v>
      </c>
      <c r="G408" s="41">
        <v>5</v>
      </c>
      <c r="H408" s="42"/>
      <c r="I408" s="43" t="str">
        <f t="shared" si="8"/>
        <v/>
      </c>
      <c r="J408" s="44"/>
      <c r="K408" s="53"/>
    </row>
    <row r="409" s="5" customFormat="1" ht="47.25" spans="1:11">
      <c r="A409" s="39"/>
      <c r="B409" s="40"/>
      <c r="C409" s="40"/>
      <c r="D409" s="40" t="s">
        <v>157</v>
      </c>
      <c r="E409" s="40" t="s">
        <v>778</v>
      </c>
      <c r="F409" s="40" t="s">
        <v>779</v>
      </c>
      <c r="G409" s="41">
        <v>5</v>
      </c>
      <c r="H409" s="42"/>
      <c r="I409" s="43" t="str">
        <f t="shared" si="8"/>
        <v/>
      </c>
      <c r="J409" s="44"/>
      <c r="K409" s="53"/>
    </row>
    <row r="410" s="5" customFormat="1" ht="31.5" spans="1:11">
      <c r="A410" s="39"/>
      <c r="B410" s="40"/>
      <c r="C410" s="40"/>
      <c r="D410" s="40"/>
      <c r="E410" s="40" t="s">
        <v>780</v>
      </c>
      <c r="F410" s="40" t="s">
        <v>781</v>
      </c>
      <c r="G410" s="41">
        <v>5</v>
      </c>
      <c r="H410" s="42"/>
      <c r="I410" s="43" t="str">
        <f t="shared" si="8"/>
        <v/>
      </c>
      <c r="J410" s="44"/>
      <c r="K410" s="53"/>
    </row>
    <row r="411" s="5" customFormat="1" ht="31.5" spans="1:11">
      <c r="A411" s="39"/>
      <c r="B411" s="40"/>
      <c r="C411" s="40"/>
      <c r="D411" s="40" t="s">
        <v>180</v>
      </c>
      <c r="E411" s="40" t="s">
        <v>782</v>
      </c>
      <c r="F411" s="40" t="s">
        <v>783</v>
      </c>
      <c r="G411" s="41">
        <v>5</v>
      </c>
      <c r="H411" s="42"/>
      <c r="I411" s="43" t="str">
        <f t="shared" si="8"/>
        <v/>
      </c>
      <c r="J411" s="44"/>
      <c r="K411" s="53"/>
    </row>
    <row r="412" s="5" customFormat="1" ht="31.5" spans="1:11">
      <c r="A412" s="39"/>
      <c r="B412" s="40" t="s">
        <v>870</v>
      </c>
      <c r="C412" s="40" t="s">
        <v>871</v>
      </c>
      <c r="D412" s="40" t="s">
        <v>34</v>
      </c>
      <c r="E412" s="40" t="s">
        <v>1067</v>
      </c>
      <c r="F412" s="40" t="s">
        <v>1068</v>
      </c>
      <c r="G412" s="41">
        <v>5</v>
      </c>
      <c r="H412" s="42"/>
      <c r="I412" s="43" t="str">
        <f t="shared" si="8"/>
        <v/>
      </c>
      <c r="J412" s="44"/>
      <c r="K412" s="53"/>
    </row>
    <row r="413" s="5" customFormat="1" ht="47.25" spans="1:11">
      <c r="A413" s="39"/>
      <c r="B413" s="40"/>
      <c r="C413" s="40"/>
      <c r="D413" s="40" t="s">
        <v>157</v>
      </c>
      <c r="E413" s="40" t="s">
        <v>1069</v>
      </c>
      <c r="F413" s="40" t="s">
        <v>1070</v>
      </c>
      <c r="G413" s="41">
        <v>5</v>
      </c>
      <c r="H413" s="42"/>
      <c r="I413" s="43" t="str">
        <f t="shared" si="8"/>
        <v/>
      </c>
      <c r="J413" s="44"/>
      <c r="K413" s="53"/>
    </row>
    <row r="414" s="5" customFormat="1" ht="47.25" spans="1:11">
      <c r="A414" s="39"/>
      <c r="B414" s="40"/>
      <c r="C414" s="40"/>
      <c r="D414" s="40"/>
      <c r="E414" s="40" t="s">
        <v>1071</v>
      </c>
      <c r="F414" s="40" t="s">
        <v>1072</v>
      </c>
      <c r="G414" s="41">
        <v>5</v>
      </c>
      <c r="H414" s="42"/>
      <c r="I414" s="43" t="str">
        <f t="shared" si="8"/>
        <v/>
      </c>
      <c r="J414" s="44"/>
      <c r="K414" s="53"/>
    </row>
    <row r="415" s="5" customFormat="1" ht="31.5" spans="1:11">
      <c r="A415" s="39"/>
      <c r="B415" s="40"/>
      <c r="C415" s="40"/>
      <c r="D415" s="40"/>
      <c r="E415" s="40" t="s">
        <v>1073</v>
      </c>
      <c r="F415" s="40" t="s">
        <v>1074</v>
      </c>
      <c r="G415" s="41">
        <v>5</v>
      </c>
      <c r="H415" s="42"/>
      <c r="I415" s="43" t="str">
        <f t="shared" si="8"/>
        <v/>
      </c>
      <c r="J415" s="44"/>
      <c r="K415" s="53"/>
    </row>
    <row r="416" s="5" customFormat="1" ht="31.5" spans="1:11">
      <c r="A416" s="39"/>
      <c r="B416" s="40" t="s">
        <v>1104</v>
      </c>
      <c r="C416" s="40" t="s">
        <v>1105</v>
      </c>
      <c r="D416" s="40" t="s">
        <v>157</v>
      </c>
      <c r="E416" s="40" t="s">
        <v>1204</v>
      </c>
      <c r="F416" s="40" t="s">
        <v>1205</v>
      </c>
      <c r="G416" s="41">
        <v>5</v>
      </c>
      <c r="H416" s="42"/>
      <c r="I416" s="43" t="str">
        <f t="shared" si="8"/>
        <v/>
      </c>
      <c r="J416" s="44"/>
      <c r="K416" s="53"/>
    </row>
    <row r="417" s="5" customFormat="1" ht="31.5" spans="1:11">
      <c r="A417" s="39"/>
      <c r="B417" s="40"/>
      <c r="C417" s="40"/>
      <c r="D417" s="40"/>
      <c r="E417" s="40" t="s">
        <v>1206</v>
      </c>
      <c r="F417" s="40" t="s">
        <v>1117</v>
      </c>
      <c r="G417" s="41">
        <v>5</v>
      </c>
      <c r="H417" s="42"/>
      <c r="I417" s="43" t="str">
        <f t="shared" si="8"/>
        <v/>
      </c>
      <c r="J417" s="44"/>
      <c r="K417" s="53"/>
    </row>
    <row r="418" s="5" customFormat="1" ht="31.5" spans="1:11">
      <c r="A418" s="39" t="s">
        <v>118</v>
      </c>
      <c r="B418" s="40" t="s">
        <v>338</v>
      </c>
      <c r="C418" s="40" t="s">
        <v>339</v>
      </c>
      <c r="D418" s="40" t="s">
        <v>41</v>
      </c>
      <c r="E418" s="40" t="s">
        <v>784</v>
      </c>
      <c r="F418" s="40" t="s">
        <v>785</v>
      </c>
      <c r="G418" s="41">
        <v>5</v>
      </c>
      <c r="H418" s="42"/>
      <c r="I418" s="43" t="str">
        <f t="shared" si="8"/>
        <v/>
      </c>
      <c r="J418" s="46" t="e">
        <f>IF(AND(G418="",G419="",G420="",G421="",G422="",G423="",G424="",G425="",G426="",G427="",G428=""),"",AVERAGE(I418:I428))</f>
        <v>#DIV/0!</v>
      </c>
      <c r="K418" s="53"/>
    </row>
    <row r="419" s="5" customFormat="1" ht="47.25" spans="1:11">
      <c r="A419" s="39"/>
      <c r="B419" s="40"/>
      <c r="C419" s="40"/>
      <c r="D419" s="40" t="s">
        <v>34</v>
      </c>
      <c r="E419" s="40" t="s">
        <v>786</v>
      </c>
      <c r="F419" s="40" t="s">
        <v>787</v>
      </c>
      <c r="G419" s="41">
        <v>5</v>
      </c>
      <c r="H419" s="42"/>
      <c r="I419" s="43" t="str">
        <f t="shared" si="8"/>
        <v/>
      </c>
      <c r="J419" s="47"/>
      <c r="K419" s="53"/>
    </row>
    <row r="420" s="5" customFormat="1" ht="47.25" spans="1:11">
      <c r="A420" s="39"/>
      <c r="B420" s="40"/>
      <c r="C420" s="40"/>
      <c r="D420" s="40" t="s">
        <v>157</v>
      </c>
      <c r="E420" s="40" t="s">
        <v>788</v>
      </c>
      <c r="F420" s="40" t="s">
        <v>789</v>
      </c>
      <c r="G420" s="41">
        <v>5</v>
      </c>
      <c r="H420" s="42"/>
      <c r="I420" s="43" t="str">
        <f t="shared" si="8"/>
        <v/>
      </c>
      <c r="J420" s="47"/>
      <c r="K420" s="53"/>
    </row>
    <row r="421" s="5" customFormat="1" ht="63" spans="1:11">
      <c r="A421" s="39"/>
      <c r="B421" s="40"/>
      <c r="C421" s="40"/>
      <c r="D421" s="40"/>
      <c r="E421" s="40" t="s">
        <v>790</v>
      </c>
      <c r="F421" s="40" t="s">
        <v>791</v>
      </c>
      <c r="G421" s="41">
        <v>5</v>
      </c>
      <c r="H421" s="42"/>
      <c r="I421" s="43" t="str">
        <f t="shared" si="8"/>
        <v/>
      </c>
      <c r="J421" s="47"/>
      <c r="K421" s="53"/>
    </row>
    <row r="422" s="5" customFormat="1" ht="31.5" spans="1:11">
      <c r="A422" s="39"/>
      <c r="B422" s="40"/>
      <c r="C422" s="40"/>
      <c r="D422" s="40"/>
      <c r="E422" s="40" t="s">
        <v>792</v>
      </c>
      <c r="F422" s="40" t="s">
        <v>793</v>
      </c>
      <c r="G422" s="41">
        <v>5</v>
      </c>
      <c r="H422" s="42"/>
      <c r="I422" s="43" t="str">
        <f t="shared" si="8"/>
        <v/>
      </c>
      <c r="J422" s="47"/>
      <c r="K422" s="53"/>
    </row>
    <row r="423" s="5" customFormat="1" ht="63" spans="1:11">
      <c r="A423" s="39"/>
      <c r="B423" s="40"/>
      <c r="C423" s="40"/>
      <c r="D423" s="40"/>
      <c r="E423" s="40" t="s">
        <v>794</v>
      </c>
      <c r="F423" s="40" t="s">
        <v>795</v>
      </c>
      <c r="G423" s="41">
        <v>5</v>
      </c>
      <c r="H423" s="42"/>
      <c r="I423" s="43" t="str">
        <f t="shared" si="8"/>
        <v/>
      </c>
      <c r="J423" s="47"/>
      <c r="K423" s="53"/>
    </row>
    <row r="424" s="5" customFormat="1" ht="47.25" spans="1:11">
      <c r="A424" s="39"/>
      <c r="B424" s="40"/>
      <c r="C424" s="40"/>
      <c r="D424" s="40" t="s">
        <v>180</v>
      </c>
      <c r="E424" s="40" t="s">
        <v>796</v>
      </c>
      <c r="F424" s="40" t="s">
        <v>797</v>
      </c>
      <c r="G424" s="41">
        <v>5</v>
      </c>
      <c r="H424" s="42"/>
      <c r="I424" s="43" t="str">
        <f t="shared" si="8"/>
        <v/>
      </c>
      <c r="J424" s="47"/>
      <c r="K424" s="53"/>
    </row>
    <row r="425" s="5" customFormat="1" ht="47.25" spans="1:11">
      <c r="A425" s="39"/>
      <c r="B425" s="40" t="s">
        <v>870</v>
      </c>
      <c r="C425" s="40" t="s">
        <v>871</v>
      </c>
      <c r="D425" s="40" t="s">
        <v>34</v>
      </c>
      <c r="E425" s="40" t="s">
        <v>1075</v>
      </c>
      <c r="F425" s="40" t="s">
        <v>1076</v>
      </c>
      <c r="G425" s="41">
        <v>5</v>
      </c>
      <c r="H425" s="42"/>
      <c r="I425" s="43" t="str">
        <f t="shared" si="8"/>
        <v/>
      </c>
      <c r="J425" s="47"/>
      <c r="K425" s="53"/>
    </row>
    <row r="426" s="5" customFormat="1" ht="47.25" spans="1:11">
      <c r="A426" s="39"/>
      <c r="B426" s="40"/>
      <c r="C426" s="40"/>
      <c r="D426" s="40" t="s">
        <v>157</v>
      </c>
      <c r="E426" s="40" t="s">
        <v>1077</v>
      </c>
      <c r="F426" s="40" t="s">
        <v>1078</v>
      </c>
      <c r="G426" s="41">
        <v>5</v>
      </c>
      <c r="H426" s="42"/>
      <c r="I426" s="43" t="str">
        <f t="shared" si="8"/>
        <v/>
      </c>
      <c r="J426" s="47"/>
      <c r="K426" s="53"/>
    </row>
    <row r="427" s="5" customFormat="1" ht="31.5" spans="1:11">
      <c r="A427" s="39"/>
      <c r="B427" s="40" t="s">
        <v>1104</v>
      </c>
      <c r="C427" s="40" t="s">
        <v>1105</v>
      </c>
      <c r="D427" s="40" t="s">
        <v>157</v>
      </c>
      <c r="E427" s="40" t="s">
        <v>1207</v>
      </c>
      <c r="F427" s="40" t="s">
        <v>1208</v>
      </c>
      <c r="G427" s="41">
        <v>5</v>
      </c>
      <c r="H427" s="42"/>
      <c r="I427" s="43" t="str">
        <f t="shared" si="8"/>
        <v/>
      </c>
      <c r="J427" s="47"/>
      <c r="K427" s="53"/>
    </row>
    <row r="428" s="5" customFormat="1" ht="31.5" spans="1:11">
      <c r="A428" s="39"/>
      <c r="B428" s="40"/>
      <c r="C428" s="40"/>
      <c r="D428" s="40"/>
      <c r="E428" s="40" t="s">
        <v>1209</v>
      </c>
      <c r="F428" s="40" t="s">
        <v>1117</v>
      </c>
      <c r="G428" s="41">
        <v>5</v>
      </c>
      <c r="H428" s="42"/>
      <c r="I428" s="43" t="str">
        <f t="shared" si="8"/>
        <v/>
      </c>
      <c r="J428" s="48"/>
      <c r="K428" s="53"/>
    </row>
    <row r="429" s="5" customFormat="1" ht="63" spans="1:11">
      <c r="A429" s="39" t="s">
        <v>121</v>
      </c>
      <c r="B429" s="40" t="s">
        <v>338</v>
      </c>
      <c r="C429" s="40" t="s">
        <v>339</v>
      </c>
      <c r="D429" s="40" t="s">
        <v>41</v>
      </c>
      <c r="E429" s="40" t="s">
        <v>798</v>
      </c>
      <c r="F429" s="40" t="s">
        <v>799</v>
      </c>
      <c r="G429" s="41">
        <v>5</v>
      </c>
      <c r="H429" s="42"/>
      <c r="I429" s="43" t="str">
        <f t="shared" si="8"/>
        <v/>
      </c>
      <c r="J429" s="44" t="e">
        <f>IF(AND(G429="",G430="",G431="",G432="",G433="",G434="",G435="",G436="",G437="",G438="",G439="",G440="",G441="",G442="",G443="",G444=""),"",AVERAGE(I429:I444))</f>
        <v>#DIV/0!</v>
      </c>
      <c r="K429" s="53"/>
    </row>
    <row r="430" s="5" customFormat="1" ht="31.5" spans="1:11">
      <c r="A430" s="39"/>
      <c r="B430" s="40"/>
      <c r="C430" s="40"/>
      <c r="D430" s="40" t="s">
        <v>34</v>
      </c>
      <c r="E430" s="40" t="s">
        <v>800</v>
      </c>
      <c r="F430" s="40" t="s">
        <v>801</v>
      </c>
      <c r="G430" s="41">
        <v>5</v>
      </c>
      <c r="H430" s="42"/>
      <c r="I430" s="43" t="str">
        <f t="shared" si="8"/>
        <v/>
      </c>
      <c r="J430" s="44"/>
      <c r="K430" s="53"/>
    </row>
    <row r="431" s="5" customFormat="1" ht="31.5" spans="1:11">
      <c r="A431" s="39"/>
      <c r="B431" s="40"/>
      <c r="C431" s="40"/>
      <c r="D431" s="40"/>
      <c r="E431" s="40" t="s">
        <v>802</v>
      </c>
      <c r="F431" s="40" t="s">
        <v>803</v>
      </c>
      <c r="G431" s="41">
        <v>5</v>
      </c>
      <c r="H431" s="42"/>
      <c r="I431" s="43" t="str">
        <f t="shared" si="8"/>
        <v/>
      </c>
      <c r="J431" s="44"/>
      <c r="K431" s="53"/>
    </row>
    <row r="432" s="5" customFormat="1" ht="15.75" spans="1:11">
      <c r="A432" s="39"/>
      <c r="B432" s="40"/>
      <c r="C432" s="40"/>
      <c r="D432" s="40"/>
      <c r="E432" s="40" t="s">
        <v>804</v>
      </c>
      <c r="F432" s="40" t="s">
        <v>805</v>
      </c>
      <c r="G432" s="41">
        <v>5</v>
      </c>
      <c r="H432" s="42"/>
      <c r="I432" s="43" t="str">
        <f t="shared" si="8"/>
        <v/>
      </c>
      <c r="J432" s="44"/>
      <c r="K432" s="53"/>
    </row>
    <row r="433" s="5" customFormat="1" ht="31.5" spans="1:11">
      <c r="A433" s="39"/>
      <c r="B433" s="40"/>
      <c r="C433" s="40"/>
      <c r="D433" s="40" t="s">
        <v>157</v>
      </c>
      <c r="E433" s="40" t="s">
        <v>806</v>
      </c>
      <c r="F433" s="40" t="s">
        <v>807</v>
      </c>
      <c r="G433" s="41">
        <v>5</v>
      </c>
      <c r="H433" s="42"/>
      <c r="I433" s="43" t="str">
        <f t="shared" si="8"/>
        <v/>
      </c>
      <c r="J433" s="44"/>
      <c r="K433" s="53"/>
    </row>
    <row r="434" s="5" customFormat="1" ht="47.25" spans="1:11">
      <c r="A434" s="39"/>
      <c r="B434" s="40"/>
      <c r="C434" s="40"/>
      <c r="D434" s="40"/>
      <c r="E434" s="40" t="s">
        <v>808</v>
      </c>
      <c r="F434" s="40" t="s">
        <v>809</v>
      </c>
      <c r="G434" s="41">
        <v>5</v>
      </c>
      <c r="H434" s="42"/>
      <c r="I434" s="43" t="str">
        <f t="shared" ref="I434:I482" si="9">IF(OR(G434="",H434=""),"",G434*H434)</f>
        <v/>
      </c>
      <c r="J434" s="44"/>
      <c r="K434" s="53"/>
    </row>
    <row r="435" s="5" customFormat="1" ht="31.5" spans="1:11">
      <c r="A435" s="39"/>
      <c r="B435" s="40"/>
      <c r="C435" s="40"/>
      <c r="D435" s="40"/>
      <c r="E435" s="40" t="s">
        <v>810</v>
      </c>
      <c r="F435" s="40" t="s">
        <v>811</v>
      </c>
      <c r="G435" s="41">
        <v>5</v>
      </c>
      <c r="H435" s="42"/>
      <c r="I435" s="43" t="str">
        <f t="shared" si="9"/>
        <v/>
      </c>
      <c r="J435" s="44"/>
      <c r="K435" s="53"/>
    </row>
    <row r="436" s="5" customFormat="1" ht="31.5" spans="1:11">
      <c r="A436" s="39"/>
      <c r="B436" s="40"/>
      <c r="C436" s="40"/>
      <c r="D436" s="40"/>
      <c r="E436" s="40" t="s">
        <v>812</v>
      </c>
      <c r="F436" s="40" t="s">
        <v>813</v>
      </c>
      <c r="G436" s="41">
        <v>5</v>
      </c>
      <c r="H436" s="42"/>
      <c r="I436" s="43" t="str">
        <f t="shared" si="9"/>
        <v/>
      </c>
      <c r="J436" s="44"/>
      <c r="K436" s="53"/>
    </row>
    <row r="437" s="5" customFormat="1" ht="31.5" spans="1:11">
      <c r="A437" s="39"/>
      <c r="B437" s="40"/>
      <c r="C437" s="40"/>
      <c r="D437" s="40" t="s">
        <v>180</v>
      </c>
      <c r="E437" s="40" t="s">
        <v>814</v>
      </c>
      <c r="F437" s="40" t="s">
        <v>815</v>
      </c>
      <c r="G437" s="41">
        <v>5</v>
      </c>
      <c r="H437" s="42"/>
      <c r="I437" s="43" t="str">
        <f t="shared" si="9"/>
        <v/>
      </c>
      <c r="J437" s="44"/>
      <c r="K437" s="53"/>
    </row>
    <row r="438" s="5" customFormat="1" ht="63" spans="1:11">
      <c r="A438" s="39"/>
      <c r="B438" s="40" t="s">
        <v>870</v>
      </c>
      <c r="C438" s="40" t="s">
        <v>871</v>
      </c>
      <c r="D438" s="40" t="s">
        <v>157</v>
      </c>
      <c r="E438" s="40" t="s">
        <v>1079</v>
      </c>
      <c r="F438" s="40" t="s">
        <v>1080</v>
      </c>
      <c r="G438" s="41">
        <v>5</v>
      </c>
      <c r="H438" s="42"/>
      <c r="I438" s="43" t="str">
        <f t="shared" si="9"/>
        <v/>
      </c>
      <c r="J438" s="44"/>
      <c r="K438" s="53"/>
    </row>
    <row r="439" s="5" customFormat="1" ht="31.5" spans="1:11">
      <c r="A439" s="39"/>
      <c r="B439" s="40"/>
      <c r="C439" s="40"/>
      <c r="D439" s="40"/>
      <c r="E439" s="40" t="s">
        <v>1081</v>
      </c>
      <c r="F439" s="40" t="s">
        <v>1082</v>
      </c>
      <c r="G439" s="41">
        <v>5</v>
      </c>
      <c r="H439" s="42"/>
      <c r="I439" s="43" t="str">
        <f t="shared" si="9"/>
        <v/>
      </c>
      <c r="J439" s="44"/>
      <c r="K439" s="53"/>
    </row>
    <row r="440" s="5" customFormat="1" ht="31.5" spans="1:11">
      <c r="A440" s="39"/>
      <c r="B440" s="40"/>
      <c r="C440" s="40"/>
      <c r="D440" s="40"/>
      <c r="E440" s="40" t="s">
        <v>1083</v>
      </c>
      <c r="F440" s="40" t="s">
        <v>1084</v>
      </c>
      <c r="G440" s="41">
        <v>5</v>
      </c>
      <c r="H440" s="42"/>
      <c r="I440" s="43" t="str">
        <f t="shared" si="9"/>
        <v/>
      </c>
      <c r="J440" s="44"/>
      <c r="K440" s="53"/>
    </row>
    <row r="441" s="5" customFormat="1" ht="31.5" spans="1:11">
      <c r="A441" s="39"/>
      <c r="B441" s="40"/>
      <c r="C441" s="40"/>
      <c r="D441" s="40" t="s">
        <v>180</v>
      </c>
      <c r="E441" s="40" t="s">
        <v>1085</v>
      </c>
      <c r="F441" s="40" t="s">
        <v>1086</v>
      </c>
      <c r="G441" s="41">
        <v>5</v>
      </c>
      <c r="H441" s="42"/>
      <c r="I441" s="43" t="str">
        <f t="shared" si="9"/>
        <v/>
      </c>
      <c r="J441" s="44"/>
      <c r="K441" s="53"/>
    </row>
    <row r="442" s="5" customFormat="1" ht="31.5" spans="1:11">
      <c r="A442" s="39"/>
      <c r="B442" s="40" t="s">
        <v>1104</v>
      </c>
      <c r="C442" s="40" t="s">
        <v>1105</v>
      </c>
      <c r="D442" s="40" t="s">
        <v>157</v>
      </c>
      <c r="E442" s="40" t="s">
        <v>1210</v>
      </c>
      <c r="F442" s="40" t="s">
        <v>1211</v>
      </c>
      <c r="G442" s="41">
        <v>5</v>
      </c>
      <c r="H442" s="42"/>
      <c r="I442" s="43" t="str">
        <f t="shared" si="9"/>
        <v/>
      </c>
      <c r="J442" s="44"/>
      <c r="K442" s="53"/>
    </row>
    <row r="443" s="5" customFormat="1" ht="31.5" spans="1:11">
      <c r="A443" s="39"/>
      <c r="B443" s="40"/>
      <c r="C443" s="40"/>
      <c r="D443" s="40"/>
      <c r="E443" s="40" t="s">
        <v>1212</v>
      </c>
      <c r="F443" s="40" t="s">
        <v>1213</v>
      </c>
      <c r="G443" s="41">
        <v>5</v>
      </c>
      <c r="H443" s="42"/>
      <c r="I443" s="43" t="str">
        <f t="shared" si="9"/>
        <v/>
      </c>
      <c r="J443" s="44"/>
      <c r="K443" s="53"/>
    </row>
    <row r="444" s="5" customFormat="1" ht="31.5" spans="1:11">
      <c r="A444" s="39"/>
      <c r="B444" s="40"/>
      <c r="C444" s="40"/>
      <c r="D444" s="40"/>
      <c r="E444" s="40" t="s">
        <v>1214</v>
      </c>
      <c r="F444" s="40" t="s">
        <v>1117</v>
      </c>
      <c r="G444" s="41">
        <v>5</v>
      </c>
      <c r="H444" s="42"/>
      <c r="I444" s="43" t="str">
        <f t="shared" si="9"/>
        <v/>
      </c>
      <c r="J444" s="44"/>
      <c r="K444" s="53"/>
    </row>
    <row r="445" s="5" customFormat="1" ht="47.25" spans="1:11">
      <c r="A445" s="39" t="s">
        <v>124</v>
      </c>
      <c r="B445" s="40" t="s">
        <v>338</v>
      </c>
      <c r="C445" s="40" t="s">
        <v>339</v>
      </c>
      <c r="D445" s="40" t="s">
        <v>41</v>
      </c>
      <c r="E445" s="40" t="s">
        <v>816</v>
      </c>
      <c r="F445" s="40" t="s">
        <v>817</v>
      </c>
      <c r="G445" s="41">
        <v>5</v>
      </c>
      <c r="H445" s="42"/>
      <c r="I445" s="43" t="str">
        <f t="shared" si="9"/>
        <v/>
      </c>
      <c r="J445" s="49" t="e">
        <f>IF(AND(G445="",G446="",G447="",G448="",G449="",G450="",G451="",G452="",G453="",G454="",G455="",G456="",G457="",G458="",G459="",G460="",G461="",G462=""),"",AVERAGE(I445:I462))</f>
        <v>#DIV/0!</v>
      </c>
      <c r="K445" s="53"/>
    </row>
    <row r="446" s="5" customFormat="1" ht="47.25" spans="1:11">
      <c r="A446" s="39"/>
      <c r="B446" s="40"/>
      <c r="C446" s="40"/>
      <c r="D446" s="40" t="s">
        <v>34</v>
      </c>
      <c r="E446" s="40" t="s">
        <v>818</v>
      </c>
      <c r="F446" s="40" t="s">
        <v>819</v>
      </c>
      <c r="G446" s="41">
        <v>5</v>
      </c>
      <c r="H446" s="42"/>
      <c r="I446" s="43" t="str">
        <f t="shared" si="9"/>
        <v/>
      </c>
      <c r="J446" s="50"/>
      <c r="K446" s="53"/>
    </row>
    <row r="447" s="5" customFormat="1" ht="47.25" spans="1:11">
      <c r="A447" s="39"/>
      <c r="B447" s="40"/>
      <c r="C447" s="40"/>
      <c r="D447" s="40"/>
      <c r="E447" s="40" t="s">
        <v>820</v>
      </c>
      <c r="F447" s="40" t="s">
        <v>821</v>
      </c>
      <c r="G447" s="41">
        <v>5</v>
      </c>
      <c r="H447" s="42"/>
      <c r="I447" s="43" t="str">
        <f t="shared" si="9"/>
        <v/>
      </c>
      <c r="J447" s="50"/>
      <c r="K447" s="53"/>
    </row>
    <row r="448" s="5" customFormat="1" ht="31.5" spans="1:11">
      <c r="A448" s="39"/>
      <c r="B448" s="40"/>
      <c r="C448" s="40"/>
      <c r="D448" s="40"/>
      <c r="E448" s="40" t="s">
        <v>822</v>
      </c>
      <c r="F448" s="40" t="s">
        <v>823</v>
      </c>
      <c r="G448" s="41">
        <v>5</v>
      </c>
      <c r="H448" s="42"/>
      <c r="I448" s="43" t="str">
        <f t="shared" si="9"/>
        <v/>
      </c>
      <c r="J448" s="50"/>
      <c r="K448" s="53"/>
    </row>
    <row r="449" s="5" customFormat="1" ht="31.5" spans="1:11">
      <c r="A449" s="39"/>
      <c r="B449" s="40"/>
      <c r="C449" s="40"/>
      <c r="D449" s="40"/>
      <c r="E449" s="40" t="s">
        <v>824</v>
      </c>
      <c r="F449" s="40" t="s">
        <v>825</v>
      </c>
      <c r="G449" s="41">
        <v>5</v>
      </c>
      <c r="H449" s="42"/>
      <c r="I449" s="43" t="str">
        <f t="shared" si="9"/>
        <v/>
      </c>
      <c r="J449" s="50"/>
      <c r="K449" s="53"/>
    </row>
    <row r="450" s="5" customFormat="1" ht="15.75" spans="1:11">
      <c r="A450" s="39"/>
      <c r="B450" s="40"/>
      <c r="C450" s="40"/>
      <c r="D450" s="40"/>
      <c r="E450" s="40" t="s">
        <v>826</v>
      </c>
      <c r="F450" s="40" t="s">
        <v>827</v>
      </c>
      <c r="G450" s="41">
        <v>5</v>
      </c>
      <c r="H450" s="42"/>
      <c r="I450" s="43" t="str">
        <f t="shared" si="9"/>
        <v/>
      </c>
      <c r="J450" s="50"/>
      <c r="K450" s="53"/>
    </row>
    <row r="451" s="5" customFormat="1" ht="31.5" spans="1:11">
      <c r="A451" s="39"/>
      <c r="B451" s="40"/>
      <c r="C451" s="40"/>
      <c r="D451" s="40" t="s">
        <v>157</v>
      </c>
      <c r="E451" s="40" t="s">
        <v>828</v>
      </c>
      <c r="F451" s="40" t="s">
        <v>829</v>
      </c>
      <c r="G451" s="41">
        <v>5</v>
      </c>
      <c r="H451" s="42"/>
      <c r="I451" s="43" t="str">
        <f t="shared" si="9"/>
        <v/>
      </c>
      <c r="J451" s="50"/>
      <c r="K451" s="53"/>
    </row>
    <row r="452" s="5" customFormat="1" ht="31.5" spans="1:11">
      <c r="A452" s="39"/>
      <c r="B452" s="40"/>
      <c r="C452" s="40"/>
      <c r="D452" s="40"/>
      <c r="E452" s="40" t="s">
        <v>830</v>
      </c>
      <c r="F452" s="40" t="s">
        <v>831</v>
      </c>
      <c r="G452" s="41">
        <v>5</v>
      </c>
      <c r="H452" s="42"/>
      <c r="I452" s="43" t="str">
        <f t="shared" si="9"/>
        <v/>
      </c>
      <c r="J452" s="50"/>
      <c r="K452" s="53"/>
    </row>
    <row r="453" s="5" customFormat="1" ht="15.75" spans="1:11">
      <c r="A453" s="39"/>
      <c r="B453" s="40"/>
      <c r="C453" s="40"/>
      <c r="D453" s="40"/>
      <c r="E453" s="40" t="s">
        <v>832</v>
      </c>
      <c r="F453" s="40" t="s">
        <v>833</v>
      </c>
      <c r="G453" s="41">
        <v>5</v>
      </c>
      <c r="H453" s="42"/>
      <c r="I453" s="43" t="str">
        <f t="shared" si="9"/>
        <v/>
      </c>
      <c r="J453" s="50"/>
      <c r="K453" s="53"/>
    </row>
    <row r="454" s="5" customFormat="1" ht="47.25" spans="1:11">
      <c r="A454" s="39"/>
      <c r="B454" s="40"/>
      <c r="C454" s="40"/>
      <c r="D454" s="40"/>
      <c r="E454" s="40" t="s">
        <v>834</v>
      </c>
      <c r="F454" s="40" t="s">
        <v>835</v>
      </c>
      <c r="G454" s="41">
        <v>5</v>
      </c>
      <c r="H454" s="42"/>
      <c r="I454" s="43" t="str">
        <f t="shared" si="9"/>
        <v/>
      </c>
      <c r="J454" s="50"/>
      <c r="K454" s="53"/>
    </row>
    <row r="455" s="5" customFormat="1" ht="31.5" spans="1:11">
      <c r="A455" s="39"/>
      <c r="B455" s="40"/>
      <c r="C455" s="40"/>
      <c r="D455" s="40"/>
      <c r="E455" s="40" t="s">
        <v>836</v>
      </c>
      <c r="F455" s="40" t="s">
        <v>837</v>
      </c>
      <c r="G455" s="41">
        <v>5</v>
      </c>
      <c r="H455" s="42"/>
      <c r="I455" s="43" t="str">
        <f t="shared" si="9"/>
        <v/>
      </c>
      <c r="J455" s="50"/>
      <c r="K455" s="53"/>
    </row>
    <row r="456" s="5" customFormat="1" ht="47.25" spans="1:11">
      <c r="A456" s="39"/>
      <c r="B456" s="40"/>
      <c r="C456" s="40"/>
      <c r="D456" s="40" t="s">
        <v>180</v>
      </c>
      <c r="E456" s="40" t="s">
        <v>838</v>
      </c>
      <c r="F456" s="40" t="s">
        <v>839</v>
      </c>
      <c r="G456" s="41">
        <v>5</v>
      </c>
      <c r="H456" s="42"/>
      <c r="I456" s="43" t="str">
        <f t="shared" si="9"/>
        <v/>
      </c>
      <c r="J456" s="50"/>
      <c r="K456" s="53"/>
    </row>
    <row r="457" s="5" customFormat="1" ht="31.5" spans="1:11">
      <c r="A457" s="39"/>
      <c r="B457" s="40" t="s">
        <v>870</v>
      </c>
      <c r="C457" s="40" t="s">
        <v>871</v>
      </c>
      <c r="D457" s="40" t="s">
        <v>34</v>
      </c>
      <c r="E457" s="40" t="s">
        <v>1087</v>
      </c>
      <c r="F457" s="40" t="s">
        <v>1088</v>
      </c>
      <c r="G457" s="41">
        <v>5</v>
      </c>
      <c r="H457" s="42"/>
      <c r="I457" s="43" t="str">
        <f t="shared" si="9"/>
        <v/>
      </c>
      <c r="J457" s="50"/>
      <c r="K457" s="53"/>
    </row>
    <row r="458" s="5" customFormat="1" ht="47.25" spans="1:11">
      <c r="A458" s="39"/>
      <c r="B458" s="40"/>
      <c r="C458" s="40"/>
      <c r="D458" s="40" t="s">
        <v>157</v>
      </c>
      <c r="E458" s="40" t="s">
        <v>1089</v>
      </c>
      <c r="F458" s="40" t="s">
        <v>1090</v>
      </c>
      <c r="G458" s="41">
        <v>5</v>
      </c>
      <c r="H458" s="42"/>
      <c r="I458" s="43" t="str">
        <f t="shared" si="9"/>
        <v/>
      </c>
      <c r="J458" s="50"/>
      <c r="K458" s="53"/>
    </row>
    <row r="459" s="5" customFormat="1" ht="31.5" spans="1:11">
      <c r="A459" s="39"/>
      <c r="B459" s="40"/>
      <c r="C459" s="40"/>
      <c r="D459" s="40"/>
      <c r="E459" s="40" t="s">
        <v>1091</v>
      </c>
      <c r="F459" s="40" t="s">
        <v>1092</v>
      </c>
      <c r="G459" s="41">
        <v>5</v>
      </c>
      <c r="H459" s="42"/>
      <c r="I459" s="43" t="str">
        <f t="shared" si="9"/>
        <v/>
      </c>
      <c r="J459" s="50"/>
      <c r="K459" s="53"/>
    </row>
    <row r="460" s="5" customFormat="1" ht="15.75" spans="1:11">
      <c r="A460" s="39"/>
      <c r="B460" s="40"/>
      <c r="C460" s="40"/>
      <c r="D460" s="40"/>
      <c r="E460" s="40" t="s">
        <v>1093</v>
      </c>
      <c r="F460" s="40" t="s">
        <v>1094</v>
      </c>
      <c r="G460" s="41">
        <v>5</v>
      </c>
      <c r="H460" s="42"/>
      <c r="I460" s="43" t="str">
        <f t="shared" si="9"/>
        <v/>
      </c>
      <c r="J460" s="50"/>
      <c r="K460" s="53"/>
    </row>
    <row r="461" s="5" customFormat="1" ht="31.5" spans="1:11">
      <c r="A461" s="39"/>
      <c r="B461" s="40" t="s">
        <v>1104</v>
      </c>
      <c r="C461" s="40" t="s">
        <v>1105</v>
      </c>
      <c r="D461" s="40" t="s">
        <v>157</v>
      </c>
      <c r="E461" s="40" t="s">
        <v>1215</v>
      </c>
      <c r="F461" s="40" t="s">
        <v>1216</v>
      </c>
      <c r="G461" s="41">
        <v>5</v>
      </c>
      <c r="H461" s="42"/>
      <c r="I461" s="43" t="str">
        <f t="shared" si="9"/>
        <v/>
      </c>
      <c r="J461" s="50"/>
      <c r="K461" s="53"/>
    </row>
    <row r="462" s="5" customFormat="1" ht="31.5" spans="1:11">
      <c r="A462" s="39"/>
      <c r="B462" s="40"/>
      <c r="C462" s="40"/>
      <c r="D462" s="40"/>
      <c r="E462" s="40" t="s">
        <v>1217</v>
      </c>
      <c r="F462" s="40" t="s">
        <v>1117</v>
      </c>
      <c r="G462" s="41">
        <v>5</v>
      </c>
      <c r="H462" s="42"/>
      <c r="I462" s="43" t="str">
        <f t="shared" si="9"/>
        <v/>
      </c>
      <c r="J462" s="51"/>
      <c r="K462" s="53"/>
    </row>
    <row r="463" s="5" customFormat="1" ht="47.25" spans="1:11">
      <c r="A463" s="39" t="s">
        <v>127</v>
      </c>
      <c r="B463" s="40" t="s">
        <v>338</v>
      </c>
      <c r="C463" s="40" t="s">
        <v>339</v>
      </c>
      <c r="D463" s="40" t="s">
        <v>41</v>
      </c>
      <c r="E463" s="40" t="s">
        <v>840</v>
      </c>
      <c r="F463" s="40" t="s">
        <v>841</v>
      </c>
      <c r="G463" s="41">
        <v>5</v>
      </c>
      <c r="H463" s="42"/>
      <c r="I463" s="43" t="str">
        <f t="shared" si="9"/>
        <v/>
      </c>
      <c r="J463" s="46" t="e">
        <f>IF(AND(G463="",G464="",G465="",G466="",G467="",G468="",G469="",G470="",G471="",G472="",G473=""),"",AVERAGE(I463:I473))</f>
        <v>#DIV/0!</v>
      </c>
      <c r="K463" s="53"/>
    </row>
    <row r="464" s="5" customFormat="1" ht="31.5" spans="1:11">
      <c r="A464" s="39"/>
      <c r="B464" s="40"/>
      <c r="C464" s="40"/>
      <c r="D464" s="40" t="s">
        <v>34</v>
      </c>
      <c r="E464" s="40" t="s">
        <v>842</v>
      </c>
      <c r="F464" s="40" t="s">
        <v>843</v>
      </c>
      <c r="G464" s="41">
        <v>5</v>
      </c>
      <c r="H464" s="42"/>
      <c r="I464" s="43" t="str">
        <f t="shared" si="9"/>
        <v/>
      </c>
      <c r="J464" s="47"/>
      <c r="K464" s="53"/>
    </row>
    <row r="465" s="5" customFormat="1" ht="31.5" spans="1:11">
      <c r="A465" s="39"/>
      <c r="B465" s="40"/>
      <c r="C465" s="40"/>
      <c r="D465" s="40"/>
      <c r="E465" s="40" t="s">
        <v>844</v>
      </c>
      <c r="F465" s="40" t="s">
        <v>845</v>
      </c>
      <c r="G465" s="41">
        <v>5</v>
      </c>
      <c r="H465" s="42"/>
      <c r="I465" s="43" t="str">
        <f t="shared" si="9"/>
        <v/>
      </c>
      <c r="J465" s="47"/>
      <c r="K465" s="53"/>
    </row>
    <row r="466" s="5" customFormat="1" ht="31.5" spans="1:11">
      <c r="A466" s="39"/>
      <c r="B466" s="40"/>
      <c r="C466" s="40"/>
      <c r="D466" s="40"/>
      <c r="E466" s="40" t="s">
        <v>846</v>
      </c>
      <c r="F466" s="40" t="s">
        <v>847</v>
      </c>
      <c r="G466" s="41">
        <v>5</v>
      </c>
      <c r="H466" s="42"/>
      <c r="I466" s="43" t="str">
        <f t="shared" si="9"/>
        <v/>
      </c>
      <c r="J466" s="47"/>
      <c r="K466" s="53"/>
    </row>
    <row r="467" s="5" customFormat="1" ht="31.5" spans="1:11">
      <c r="A467" s="39"/>
      <c r="B467" s="40"/>
      <c r="C467" s="40"/>
      <c r="D467" s="40"/>
      <c r="E467" s="40" t="s">
        <v>848</v>
      </c>
      <c r="F467" s="40" t="s">
        <v>849</v>
      </c>
      <c r="G467" s="41">
        <v>5</v>
      </c>
      <c r="H467" s="42"/>
      <c r="I467" s="43" t="str">
        <f t="shared" si="9"/>
        <v/>
      </c>
      <c r="J467" s="47"/>
      <c r="K467" s="53"/>
    </row>
    <row r="468" s="5" customFormat="1" ht="63" spans="1:11">
      <c r="A468" s="39"/>
      <c r="B468" s="40"/>
      <c r="C468" s="40"/>
      <c r="D468" s="40" t="s">
        <v>157</v>
      </c>
      <c r="E468" s="40" t="s">
        <v>850</v>
      </c>
      <c r="F468" s="40" t="s">
        <v>851</v>
      </c>
      <c r="G468" s="41">
        <v>5</v>
      </c>
      <c r="H468" s="42"/>
      <c r="I468" s="43" t="str">
        <f t="shared" si="9"/>
        <v/>
      </c>
      <c r="J468" s="47"/>
      <c r="K468" s="53"/>
    </row>
    <row r="469" s="5" customFormat="1" ht="47.25" spans="1:11">
      <c r="A469" s="39"/>
      <c r="B469" s="40"/>
      <c r="C469" s="40"/>
      <c r="D469" s="40" t="s">
        <v>180</v>
      </c>
      <c r="E469" s="40" t="s">
        <v>852</v>
      </c>
      <c r="F469" s="40" t="s">
        <v>853</v>
      </c>
      <c r="G469" s="41">
        <v>5</v>
      </c>
      <c r="H469" s="42"/>
      <c r="I469" s="43" t="str">
        <f t="shared" si="9"/>
        <v/>
      </c>
      <c r="J469" s="47"/>
      <c r="K469" s="53"/>
    </row>
    <row r="470" s="5" customFormat="1" ht="31.5" spans="1:11">
      <c r="A470" s="39"/>
      <c r="B470" s="40" t="s">
        <v>870</v>
      </c>
      <c r="C470" s="40" t="s">
        <v>1095</v>
      </c>
      <c r="D470" s="40" t="s">
        <v>34</v>
      </c>
      <c r="E470" s="40" t="s">
        <v>1096</v>
      </c>
      <c r="F470" s="40" t="s">
        <v>1097</v>
      </c>
      <c r="G470" s="41">
        <v>5</v>
      </c>
      <c r="H470" s="42"/>
      <c r="I470" s="43" t="str">
        <f t="shared" si="9"/>
        <v/>
      </c>
      <c r="J470" s="47"/>
      <c r="K470" s="53"/>
    </row>
    <row r="471" s="5" customFormat="1" ht="31.5" spans="1:11">
      <c r="A471" s="39"/>
      <c r="B471" s="40" t="s">
        <v>1104</v>
      </c>
      <c r="C471" s="40" t="s">
        <v>1105</v>
      </c>
      <c r="D471" s="40" t="s">
        <v>34</v>
      </c>
      <c r="E471" s="40" t="s">
        <v>1218</v>
      </c>
      <c r="F471" s="40" t="s">
        <v>1219</v>
      </c>
      <c r="G471" s="41">
        <v>5</v>
      </c>
      <c r="H471" s="42"/>
      <c r="I471" s="43" t="str">
        <f t="shared" si="9"/>
        <v/>
      </c>
      <c r="J471" s="47"/>
      <c r="K471" s="53"/>
    </row>
    <row r="472" s="5" customFormat="1" ht="15.75" spans="1:11">
      <c r="A472" s="39"/>
      <c r="B472" s="40"/>
      <c r="C472" s="40"/>
      <c r="D472" s="40" t="s">
        <v>180</v>
      </c>
      <c r="E472" s="40" t="s">
        <v>1220</v>
      </c>
      <c r="F472" s="40" t="s">
        <v>1221</v>
      </c>
      <c r="G472" s="41">
        <v>5</v>
      </c>
      <c r="H472" s="42"/>
      <c r="I472" s="43" t="str">
        <f t="shared" si="9"/>
        <v/>
      </c>
      <c r="J472" s="47"/>
      <c r="K472" s="53"/>
    </row>
    <row r="473" s="5" customFormat="1" ht="31.5" spans="1:11">
      <c r="A473" s="39"/>
      <c r="B473" s="40"/>
      <c r="C473" s="40"/>
      <c r="D473" s="40" t="s">
        <v>157</v>
      </c>
      <c r="E473" s="40" t="s">
        <v>1222</v>
      </c>
      <c r="F473" s="40" t="s">
        <v>1117</v>
      </c>
      <c r="G473" s="41">
        <v>5</v>
      </c>
      <c r="H473" s="42"/>
      <c r="I473" s="43" t="str">
        <f t="shared" si="9"/>
        <v/>
      </c>
      <c r="J473" s="48"/>
      <c r="K473" s="53"/>
    </row>
    <row r="474" s="5" customFormat="1" ht="31.5" spans="1:11">
      <c r="A474" s="39" t="s">
        <v>130</v>
      </c>
      <c r="B474" s="40" t="s">
        <v>338</v>
      </c>
      <c r="C474" s="40" t="s">
        <v>339</v>
      </c>
      <c r="D474" s="40" t="s">
        <v>41</v>
      </c>
      <c r="E474" s="40" t="s">
        <v>854</v>
      </c>
      <c r="F474" s="40" t="s">
        <v>855</v>
      </c>
      <c r="G474" s="41">
        <v>5</v>
      </c>
      <c r="H474" s="42"/>
      <c r="I474" s="43" t="str">
        <f t="shared" si="9"/>
        <v/>
      </c>
      <c r="J474" s="46" t="e">
        <f>IF(AND(G474="",G475="",G476="",G477="",G478="",G479="",G480="",G481="",G482=""),"",AVERAGE(I474:I482))</f>
        <v>#DIV/0!</v>
      </c>
      <c r="K474" s="53"/>
    </row>
    <row r="475" s="5" customFormat="1" ht="31.5" spans="1:11">
      <c r="A475" s="39"/>
      <c r="B475" s="40"/>
      <c r="C475" s="40"/>
      <c r="D475" s="40" t="s">
        <v>34</v>
      </c>
      <c r="E475" s="40" t="s">
        <v>856</v>
      </c>
      <c r="F475" s="40" t="s">
        <v>857</v>
      </c>
      <c r="G475" s="41">
        <v>5</v>
      </c>
      <c r="H475" s="42"/>
      <c r="I475" s="43" t="str">
        <f t="shared" si="9"/>
        <v/>
      </c>
      <c r="J475" s="47"/>
      <c r="K475" s="53"/>
    </row>
    <row r="476" s="5" customFormat="1" ht="15.75" spans="1:11">
      <c r="A476" s="39"/>
      <c r="B476" s="40"/>
      <c r="C476" s="40"/>
      <c r="D476" s="40"/>
      <c r="E476" s="40" t="s">
        <v>858</v>
      </c>
      <c r="F476" s="40" t="s">
        <v>859</v>
      </c>
      <c r="G476" s="41">
        <v>5</v>
      </c>
      <c r="H476" s="42"/>
      <c r="I476" s="43" t="str">
        <f t="shared" si="9"/>
        <v/>
      </c>
      <c r="J476" s="47"/>
      <c r="K476" s="53"/>
    </row>
    <row r="477" s="5" customFormat="1" ht="31.5" spans="1:11">
      <c r="A477" s="39"/>
      <c r="B477" s="40"/>
      <c r="C477" s="40"/>
      <c r="D477" s="40"/>
      <c r="E477" s="40" t="s">
        <v>860</v>
      </c>
      <c r="F477" s="40" t="s">
        <v>861</v>
      </c>
      <c r="G477" s="41">
        <v>5</v>
      </c>
      <c r="H477" s="42"/>
      <c r="I477" s="43" t="str">
        <f t="shared" si="9"/>
        <v/>
      </c>
      <c r="J477" s="47"/>
      <c r="K477" s="53"/>
    </row>
    <row r="478" s="5" customFormat="1" ht="31.5" spans="1:11">
      <c r="A478" s="39"/>
      <c r="B478" s="40"/>
      <c r="C478" s="40"/>
      <c r="D478" s="40" t="s">
        <v>157</v>
      </c>
      <c r="E478" s="40" t="s">
        <v>862</v>
      </c>
      <c r="F478" s="40" t="s">
        <v>863</v>
      </c>
      <c r="G478" s="41">
        <v>5</v>
      </c>
      <c r="H478" s="42"/>
      <c r="I478" s="43" t="str">
        <f t="shared" si="9"/>
        <v/>
      </c>
      <c r="J478" s="47"/>
      <c r="K478" s="53"/>
    </row>
    <row r="479" s="5" customFormat="1" ht="31.5" spans="1:11">
      <c r="A479" s="39"/>
      <c r="B479" s="40"/>
      <c r="C479" s="40"/>
      <c r="D479" s="40" t="s">
        <v>180</v>
      </c>
      <c r="E479" s="40" t="s">
        <v>864</v>
      </c>
      <c r="F479" s="40" t="s">
        <v>865</v>
      </c>
      <c r="G479" s="41">
        <v>5</v>
      </c>
      <c r="H479" s="42"/>
      <c r="I479" s="43" t="str">
        <f t="shared" si="9"/>
        <v/>
      </c>
      <c r="J479" s="47"/>
      <c r="K479" s="53"/>
    </row>
    <row r="480" s="5" customFormat="1" ht="31.5" spans="1:11">
      <c r="A480" s="39"/>
      <c r="B480" s="40" t="s">
        <v>870</v>
      </c>
      <c r="C480" s="40" t="s">
        <v>871</v>
      </c>
      <c r="D480" s="40" t="s">
        <v>157</v>
      </c>
      <c r="E480" s="40" t="s">
        <v>1098</v>
      </c>
      <c r="F480" s="40" t="s">
        <v>1099</v>
      </c>
      <c r="G480" s="41">
        <v>5</v>
      </c>
      <c r="H480" s="42"/>
      <c r="I480" s="43" t="str">
        <f t="shared" si="9"/>
        <v/>
      </c>
      <c r="J480" s="47"/>
      <c r="K480" s="53"/>
    </row>
    <row r="481" s="5" customFormat="1" ht="31.5" spans="1:11">
      <c r="A481" s="39"/>
      <c r="B481" s="40" t="s">
        <v>1104</v>
      </c>
      <c r="C481" s="40" t="s">
        <v>1105</v>
      </c>
      <c r="D481" s="40" t="s">
        <v>34</v>
      </c>
      <c r="E481" s="40" t="s">
        <v>1223</v>
      </c>
      <c r="F481" s="40" t="s">
        <v>1224</v>
      </c>
      <c r="G481" s="41">
        <v>5</v>
      </c>
      <c r="H481" s="42"/>
      <c r="I481" s="43" t="str">
        <f t="shared" si="9"/>
        <v/>
      </c>
      <c r="J481" s="47"/>
      <c r="K481" s="53"/>
    </row>
    <row r="482" s="5" customFormat="1" ht="31.5" spans="1:11">
      <c r="A482" s="39"/>
      <c r="B482" s="40"/>
      <c r="C482" s="40"/>
      <c r="D482" s="40" t="s">
        <v>157</v>
      </c>
      <c r="E482" s="40" t="s">
        <v>1225</v>
      </c>
      <c r="F482" s="40" t="s">
        <v>1117</v>
      </c>
      <c r="G482" s="41">
        <v>5</v>
      </c>
      <c r="H482" s="42"/>
      <c r="I482" s="43" t="str">
        <f t="shared" si="9"/>
        <v/>
      </c>
      <c r="J482" s="48"/>
      <c r="K482" s="53"/>
    </row>
    <row r="483" ht="37.5" customHeight="1" spans="1:11">
      <c r="A483" s="54" t="s">
        <v>133</v>
      </c>
      <c r="B483" s="55"/>
      <c r="C483" s="55"/>
      <c r="D483" s="55"/>
      <c r="E483" s="55"/>
      <c r="F483" s="56"/>
      <c r="G483" s="57">
        <v>5</v>
      </c>
      <c r="H483" s="58"/>
      <c r="I483" s="59"/>
      <c r="J483" s="60"/>
      <c r="K483" s="59"/>
    </row>
    <row r="484" ht="37.5" customHeight="1" spans="1:11">
      <c r="A484" s="61" t="s">
        <v>134</v>
      </c>
      <c r="B484" s="55"/>
      <c r="C484" s="55"/>
      <c r="D484" s="55"/>
      <c r="E484" s="55"/>
      <c r="F484" s="56"/>
      <c r="G484" s="57" t="e">
        <f>AVERAGE(J26,J38,J54,J65,J77,J90,J99,J110,J128,J157,J176,J193,J204,J222,J239,J255,J267,J279,J292,J306,J325,J359,J380,J394,J406,J418,J429,J445,J463,J474)</f>
        <v>#DIV/0!</v>
      </c>
      <c r="H484" s="58"/>
      <c r="I484" s="59"/>
      <c r="J484" s="60"/>
      <c r="K484" s="59"/>
    </row>
    <row r="485" ht="76.35" customHeight="1" spans="1:11">
      <c r="A485" s="26" t="s">
        <v>135</v>
      </c>
      <c r="B485" s="29"/>
      <c r="C485" s="29"/>
      <c r="D485" s="29"/>
      <c r="E485" s="29"/>
      <c r="F485" s="29"/>
      <c r="G485" s="29"/>
      <c r="H485" s="29"/>
      <c r="I485" s="29"/>
      <c r="J485" s="29"/>
      <c r="K485" s="29"/>
    </row>
  </sheetData>
  <sheetProtection algorithmName="SHA-512" hashValue="23471VHW1Uw7ZfFRbVUZnXtEAr6fIzJrNqVuR1luOiTxzkJ3RhCx5NmSu5UCdJVljLB1UiExIyxuICGwU/ylBQ==" saltValue="9ShuT+iEQ2afKouESaZLwA==" spinCount="100000" sheet="1" objects="1" scenarios="1"/>
  <mergeCells count="356">
    <mergeCell ref="B1:J1"/>
    <mergeCell ref="B3:J3"/>
    <mergeCell ref="B4:J4"/>
    <mergeCell ref="B5:J5"/>
    <mergeCell ref="A6:J6"/>
    <mergeCell ref="B8:J8"/>
    <mergeCell ref="B16:J16"/>
    <mergeCell ref="A23:K23"/>
    <mergeCell ref="B24:C24"/>
    <mergeCell ref="A25:K25"/>
    <mergeCell ref="A76:K76"/>
    <mergeCell ref="A98:K98"/>
    <mergeCell ref="A156:K156"/>
    <mergeCell ref="A238:K238"/>
    <mergeCell ref="A278:K278"/>
    <mergeCell ref="A305:K305"/>
    <mergeCell ref="A483:F483"/>
    <mergeCell ref="A484:F484"/>
    <mergeCell ref="A485:K485"/>
    <mergeCell ref="A26:A37"/>
    <mergeCell ref="A38:A53"/>
    <mergeCell ref="A54:A64"/>
    <mergeCell ref="A65:A75"/>
    <mergeCell ref="A77:A89"/>
    <mergeCell ref="A90:A97"/>
    <mergeCell ref="A99:A109"/>
    <mergeCell ref="A110:A127"/>
    <mergeCell ref="A128:A155"/>
    <mergeCell ref="A157:A175"/>
    <mergeCell ref="A176:A192"/>
    <mergeCell ref="A193:A203"/>
    <mergeCell ref="A204:A221"/>
    <mergeCell ref="A222:A237"/>
    <mergeCell ref="A239:A254"/>
    <mergeCell ref="A255:A266"/>
    <mergeCell ref="A267:A277"/>
    <mergeCell ref="A279:A291"/>
    <mergeCell ref="A292:A304"/>
    <mergeCell ref="A306:A324"/>
    <mergeCell ref="A325:A358"/>
    <mergeCell ref="A359:A379"/>
    <mergeCell ref="A380:A393"/>
    <mergeCell ref="A394:A405"/>
    <mergeCell ref="A406:A417"/>
    <mergeCell ref="A418:A428"/>
    <mergeCell ref="A429:A444"/>
    <mergeCell ref="A445:A462"/>
    <mergeCell ref="A463:A473"/>
    <mergeCell ref="A474:A482"/>
    <mergeCell ref="B26:B32"/>
    <mergeCell ref="B33:B34"/>
    <mergeCell ref="B35:B37"/>
    <mergeCell ref="B38:B47"/>
    <mergeCell ref="B48:B50"/>
    <mergeCell ref="B51:B53"/>
    <mergeCell ref="B54:B58"/>
    <mergeCell ref="B59:B61"/>
    <mergeCell ref="B62:B64"/>
    <mergeCell ref="B65:B70"/>
    <mergeCell ref="B71:B72"/>
    <mergeCell ref="B73:B75"/>
    <mergeCell ref="B77:B83"/>
    <mergeCell ref="B84:B87"/>
    <mergeCell ref="B88:B89"/>
    <mergeCell ref="B90:B94"/>
    <mergeCell ref="B96:B97"/>
    <mergeCell ref="B99:B106"/>
    <mergeCell ref="B108:B109"/>
    <mergeCell ref="B110:B118"/>
    <mergeCell ref="B119:B125"/>
    <mergeCell ref="B126:B127"/>
    <mergeCell ref="B128:B145"/>
    <mergeCell ref="B146:B153"/>
    <mergeCell ref="B154:B155"/>
    <mergeCell ref="B157:B166"/>
    <mergeCell ref="B167:B172"/>
    <mergeCell ref="B173:B175"/>
    <mergeCell ref="B176:B184"/>
    <mergeCell ref="B185:B189"/>
    <mergeCell ref="B190:B192"/>
    <mergeCell ref="B193:B198"/>
    <mergeCell ref="B199:B201"/>
    <mergeCell ref="B202:B203"/>
    <mergeCell ref="B204:B212"/>
    <mergeCell ref="B213:B219"/>
    <mergeCell ref="B220:B221"/>
    <mergeCell ref="B222:B230"/>
    <mergeCell ref="B231:B235"/>
    <mergeCell ref="B236:B237"/>
    <mergeCell ref="B239:B247"/>
    <mergeCell ref="B248:B252"/>
    <mergeCell ref="B253:B254"/>
    <mergeCell ref="B255:B261"/>
    <mergeCell ref="B262:B264"/>
    <mergeCell ref="B265:B266"/>
    <mergeCell ref="B267:B274"/>
    <mergeCell ref="B276:B277"/>
    <mergeCell ref="B279:B285"/>
    <mergeCell ref="B286:B289"/>
    <mergeCell ref="B290:B291"/>
    <mergeCell ref="B292:B298"/>
    <mergeCell ref="B299:B301"/>
    <mergeCell ref="B302:B304"/>
    <mergeCell ref="B306:B316"/>
    <mergeCell ref="B317:B320"/>
    <mergeCell ref="B321:B324"/>
    <mergeCell ref="B325:B348"/>
    <mergeCell ref="B349:B355"/>
    <mergeCell ref="B356:B358"/>
    <mergeCell ref="B359:B369"/>
    <mergeCell ref="B370:B375"/>
    <mergeCell ref="B376:B379"/>
    <mergeCell ref="B380:B387"/>
    <mergeCell ref="B388:B391"/>
    <mergeCell ref="B392:B393"/>
    <mergeCell ref="B394:B399"/>
    <mergeCell ref="B400:B403"/>
    <mergeCell ref="B404:B405"/>
    <mergeCell ref="B406:B411"/>
    <mergeCell ref="B412:B415"/>
    <mergeCell ref="B416:B417"/>
    <mergeCell ref="B418:B424"/>
    <mergeCell ref="B425:B426"/>
    <mergeCell ref="B427:B428"/>
    <mergeCell ref="B429:B437"/>
    <mergeCell ref="B438:B441"/>
    <mergeCell ref="B442:B444"/>
    <mergeCell ref="B445:B456"/>
    <mergeCell ref="B457:B460"/>
    <mergeCell ref="B461:B462"/>
    <mergeCell ref="B463:B469"/>
    <mergeCell ref="B471:B473"/>
    <mergeCell ref="B474:B479"/>
    <mergeCell ref="B481:B482"/>
    <mergeCell ref="C26:C32"/>
    <mergeCell ref="C33:C34"/>
    <mergeCell ref="C35:C37"/>
    <mergeCell ref="C38:C47"/>
    <mergeCell ref="C48:C50"/>
    <mergeCell ref="C51:C53"/>
    <mergeCell ref="C54:C58"/>
    <mergeCell ref="C59:C61"/>
    <mergeCell ref="C62:C64"/>
    <mergeCell ref="C65:C70"/>
    <mergeCell ref="C71:C72"/>
    <mergeCell ref="C73:C75"/>
    <mergeCell ref="C77:C83"/>
    <mergeCell ref="C84:C87"/>
    <mergeCell ref="C88:C89"/>
    <mergeCell ref="C90:C94"/>
    <mergeCell ref="C96:C97"/>
    <mergeCell ref="C99:C106"/>
    <mergeCell ref="C108:C109"/>
    <mergeCell ref="C110:C118"/>
    <mergeCell ref="C119:C125"/>
    <mergeCell ref="C126:C127"/>
    <mergeCell ref="C128:C145"/>
    <mergeCell ref="C146:C153"/>
    <mergeCell ref="C154:C155"/>
    <mergeCell ref="C157:C166"/>
    <mergeCell ref="C167:C172"/>
    <mergeCell ref="C173:C175"/>
    <mergeCell ref="C176:C184"/>
    <mergeCell ref="C185:C189"/>
    <mergeCell ref="C190:C192"/>
    <mergeCell ref="C193:C198"/>
    <mergeCell ref="C199:C201"/>
    <mergeCell ref="C202:C203"/>
    <mergeCell ref="C204:C212"/>
    <mergeCell ref="C213:C219"/>
    <mergeCell ref="C220:C221"/>
    <mergeCell ref="C222:C230"/>
    <mergeCell ref="C231:C235"/>
    <mergeCell ref="C236:C237"/>
    <mergeCell ref="C239:C247"/>
    <mergeCell ref="C248:C252"/>
    <mergeCell ref="C253:C254"/>
    <mergeCell ref="C255:C261"/>
    <mergeCell ref="C262:C264"/>
    <mergeCell ref="C265:C266"/>
    <mergeCell ref="C267:C274"/>
    <mergeCell ref="C276:C277"/>
    <mergeCell ref="C279:C285"/>
    <mergeCell ref="C286:C289"/>
    <mergeCell ref="C290:C291"/>
    <mergeCell ref="C292:C298"/>
    <mergeCell ref="C299:C301"/>
    <mergeCell ref="C302:C304"/>
    <mergeCell ref="C306:C316"/>
    <mergeCell ref="C317:C320"/>
    <mergeCell ref="C321:C324"/>
    <mergeCell ref="C325:C348"/>
    <mergeCell ref="C349:C355"/>
    <mergeCell ref="C356:C358"/>
    <mergeCell ref="C359:C369"/>
    <mergeCell ref="C370:C375"/>
    <mergeCell ref="C376:C379"/>
    <mergeCell ref="C380:C387"/>
    <mergeCell ref="C388:C391"/>
    <mergeCell ref="C392:C393"/>
    <mergeCell ref="C394:C399"/>
    <mergeCell ref="C400:C403"/>
    <mergeCell ref="C404:C405"/>
    <mergeCell ref="C406:C411"/>
    <mergeCell ref="C412:C415"/>
    <mergeCell ref="C416:C417"/>
    <mergeCell ref="C418:C424"/>
    <mergeCell ref="C425:C426"/>
    <mergeCell ref="C427:C428"/>
    <mergeCell ref="C429:C437"/>
    <mergeCell ref="C438:C441"/>
    <mergeCell ref="C442:C444"/>
    <mergeCell ref="C445:C456"/>
    <mergeCell ref="C457:C460"/>
    <mergeCell ref="C461:C462"/>
    <mergeCell ref="C463:C469"/>
    <mergeCell ref="C471:C473"/>
    <mergeCell ref="C474:C479"/>
    <mergeCell ref="C481:C482"/>
    <mergeCell ref="D27:D30"/>
    <mergeCell ref="D33:D34"/>
    <mergeCell ref="D36:D37"/>
    <mergeCell ref="D39:D44"/>
    <mergeCell ref="D45:D46"/>
    <mergeCell ref="D49:D50"/>
    <mergeCell ref="D52:D53"/>
    <mergeCell ref="D56:D57"/>
    <mergeCell ref="D59:D60"/>
    <mergeCell ref="D63:D64"/>
    <mergeCell ref="D66:D68"/>
    <mergeCell ref="D71:D72"/>
    <mergeCell ref="D74:D75"/>
    <mergeCell ref="D78:D79"/>
    <mergeCell ref="D80:D81"/>
    <mergeCell ref="D82:D83"/>
    <mergeCell ref="D85:D87"/>
    <mergeCell ref="D88:D89"/>
    <mergeCell ref="D92:D93"/>
    <mergeCell ref="D96:D97"/>
    <mergeCell ref="D100:D103"/>
    <mergeCell ref="D104:D105"/>
    <mergeCell ref="D108:D109"/>
    <mergeCell ref="D110:D111"/>
    <mergeCell ref="D112:D114"/>
    <mergeCell ref="D115:D117"/>
    <mergeCell ref="D119:D121"/>
    <mergeCell ref="D122:D124"/>
    <mergeCell ref="D129:D137"/>
    <mergeCell ref="D138:D143"/>
    <mergeCell ref="D144:D145"/>
    <mergeCell ref="D146:D147"/>
    <mergeCell ref="D148:D153"/>
    <mergeCell ref="D157:D158"/>
    <mergeCell ref="D159:D160"/>
    <mergeCell ref="D161:D164"/>
    <mergeCell ref="D165:D166"/>
    <mergeCell ref="D167:D168"/>
    <mergeCell ref="D169:D171"/>
    <mergeCell ref="D173:D175"/>
    <mergeCell ref="D177:D180"/>
    <mergeCell ref="D181:D183"/>
    <mergeCell ref="D185:D189"/>
    <mergeCell ref="D194:D195"/>
    <mergeCell ref="D196:D197"/>
    <mergeCell ref="D202:D203"/>
    <mergeCell ref="D205:D208"/>
    <mergeCell ref="D209:D211"/>
    <mergeCell ref="D214:D219"/>
    <mergeCell ref="D220:D221"/>
    <mergeCell ref="D223:D226"/>
    <mergeCell ref="D227:D229"/>
    <mergeCell ref="D231:D235"/>
    <mergeCell ref="D240:D243"/>
    <mergeCell ref="D244:D246"/>
    <mergeCell ref="D248:D250"/>
    <mergeCell ref="D251:D252"/>
    <mergeCell ref="D256:D259"/>
    <mergeCell ref="D262:D263"/>
    <mergeCell ref="D265:D266"/>
    <mergeCell ref="D268:D270"/>
    <mergeCell ref="D271:D273"/>
    <mergeCell ref="D276:D277"/>
    <mergeCell ref="D280:D282"/>
    <mergeCell ref="D283:D284"/>
    <mergeCell ref="D286:D287"/>
    <mergeCell ref="D288:D289"/>
    <mergeCell ref="D293:D295"/>
    <mergeCell ref="D296:D297"/>
    <mergeCell ref="D299:D300"/>
    <mergeCell ref="D303:D304"/>
    <mergeCell ref="D307:D312"/>
    <mergeCell ref="D314:D316"/>
    <mergeCell ref="D317:D319"/>
    <mergeCell ref="D322:D323"/>
    <mergeCell ref="D325:D331"/>
    <mergeCell ref="D332:D341"/>
    <mergeCell ref="D342:D345"/>
    <mergeCell ref="D346:D348"/>
    <mergeCell ref="D349:D352"/>
    <mergeCell ref="D353:D354"/>
    <mergeCell ref="D360:D365"/>
    <mergeCell ref="D366:D368"/>
    <mergeCell ref="D370:D372"/>
    <mergeCell ref="D373:D375"/>
    <mergeCell ref="D378:D379"/>
    <mergeCell ref="D381:D383"/>
    <mergeCell ref="D384:D386"/>
    <mergeCell ref="D389:D391"/>
    <mergeCell ref="D395:D397"/>
    <mergeCell ref="D401:D403"/>
    <mergeCell ref="D407:D408"/>
    <mergeCell ref="D409:D410"/>
    <mergeCell ref="D413:D415"/>
    <mergeCell ref="D416:D417"/>
    <mergeCell ref="D420:D423"/>
    <mergeCell ref="D427:D428"/>
    <mergeCell ref="D430:D432"/>
    <mergeCell ref="D433:D436"/>
    <mergeCell ref="D438:D440"/>
    <mergeCell ref="D442:D444"/>
    <mergeCell ref="D446:D450"/>
    <mergeCell ref="D451:D455"/>
    <mergeCell ref="D458:D460"/>
    <mergeCell ref="D461:D462"/>
    <mergeCell ref="D464:D467"/>
    <mergeCell ref="D475:D477"/>
    <mergeCell ref="J26:J37"/>
    <mergeCell ref="J38:J53"/>
    <mergeCell ref="J54:J64"/>
    <mergeCell ref="J65:J75"/>
    <mergeCell ref="J77:J89"/>
    <mergeCell ref="J90:J97"/>
    <mergeCell ref="J99:J109"/>
    <mergeCell ref="J110:J127"/>
    <mergeCell ref="J128:J155"/>
    <mergeCell ref="J157:J175"/>
    <mergeCell ref="J176:J192"/>
    <mergeCell ref="J193:J203"/>
    <mergeCell ref="J204:J221"/>
    <mergeCell ref="J222:J237"/>
    <mergeCell ref="J239:J254"/>
    <mergeCell ref="J255:J266"/>
    <mergeCell ref="J267:J277"/>
    <mergeCell ref="J279:J291"/>
    <mergeCell ref="J292:J304"/>
    <mergeCell ref="J306:J324"/>
    <mergeCell ref="J325:J358"/>
    <mergeCell ref="J359:J379"/>
    <mergeCell ref="J380:J393"/>
    <mergeCell ref="J394:J405"/>
    <mergeCell ref="J406:J417"/>
    <mergeCell ref="J418:J428"/>
    <mergeCell ref="J429:J444"/>
    <mergeCell ref="J445:J462"/>
    <mergeCell ref="J463:J473"/>
    <mergeCell ref="J474:J482"/>
  </mergeCells>
  <conditionalFormatting sqref="B8">
    <cfRule type="containsText" dxfId="0" priority="1" operator="between" text="等级5">
      <formula>NOT(ISERROR(SEARCH("等级5",B8)))</formula>
    </cfRule>
    <cfRule type="containsText" dxfId="0" priority="2" operator="between" text="等级4">
      <formula>NOT(ISERROR(SEARCH("等级4",B8)))</formula>
    </cfRule>
    <cfRule type="containsText" dxfId="0" priority="3" operator="between" text="等级3">
      <formula>NOT(ISERROR(SEARCH("等级3",B8)))</formula>
    </cfRule>
  </conditionalFormatting>
  <dataValidations count="2">
    <dataValidation type="list" allowBlank="1" showInputMessage="1" showErrorMessage="1" sqref="G26:G75 G77:G97 G99:G155 G157:G237 G239:G277 G279:G304 G306:G482">
      <formula1>"5, "</formula1>
    </dataValidation>
    <dataValidation type="list" showInputMessage="1" showErrorMessage="1" sqref="H26:H75 H77:H97 H99:H155 H157:H237 H239:H277 H279:H304 H306:H482">
      <formula1>$B$11:$B$15</formula1>
    </dataValidation>
  </dataValidations>
  <printOptions horizontalCentered="1" verticalCentered="1"/>
  <pageMargins left="0" right="0" top="0.78740157480315" bottom="0.78740157480315" header="0.31496062992126" footer="0.31496062992126"/>
  <pageSetup paperSize="9" scale="88" orientation="landscape"/>
  <headerFooter>
    <oddHeader>&amp;LZAZH—SHC/JL 016.2023&amp;C北京中安质环认证中心有限公司 &amp;R&amp;P/&amp;N</oddHeader>
    <oddFooter>&amp;L2023年7月28日发布&amp;R2023年7月28日实施</oddFooter>
  </headerFooter>
  <rowBreaks count="1" manualBreakCount="1">
    <brk id="22"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8" master="" otherUserPermission="visible"/>
  <rangeList sheetStid="9" master="" otherUserPermission="visible"/>
  <rangeList sheetStid="13" master="" otherUserPermission="visible"/>
  <rangeList sheetStid="15" master="" otherUserPermission="visible"/>
  <rangeList sheetStid="16"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非正式执行（1级）</vt:lpstr>
      <vt:lpstr>计划跟踪（2级）</vt:lpstr>
      <vt:lpstr>充分定义（3级）</vt:lpstr>
      <vt:lpstr>量化控制（4级）</vt:lpstr>
      <vt:lpstr>持续优化（5级）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WPS_1682307509</cp:lastModifiedBy>
  <dcterms:created xsi:type="dcterms:W3CDTF">2015-06-05T18:19:00Z</dcterms:created>
  <cp:lastPrinted>2025-11-25T09:34:00Z</cp:lastPrinted>
  <dcterms:modified xsi:type="dcterms:W3CDTF">2025-12-24T01:04:05Z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F6D63A3D7BB1405583005BAF79B81B09_12</vt:lpwstr>
  </property>
  <property fmtid="{D5CDD505-2E9C-101B-9397-08002B2CF9AE}" pid="3" name="KSOProductBuildVer">
    <vt:lpwstr>2052-12.1.0.24034</vt:lpwstr>
  </property>
  <property fmtid="{D5CDD505-2E9C-101B-9397-08002B2CF9AE}" pid="4" name="CalculationRule">
    <vt:i4>0</vt:i4>
  </property>
</Properties>
</file>